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C-321-EN-D01\Documents\Постановления\2025\"/>
    </mc:Choice>
  </mc:AlternateContent>
  <bookViews>
    <workbookView xWindow="210" yWindow="180" windowWidth="22320" windowHeight="12225"/>
  </bookViews>
  <sheets>
    <sheet name="№ 1-ИП ТС" sheetId="1" r:id="rId1"/>
    <sheet name="№ 2-ИП ТС" sheetId="2" r:id="rId2"/>
    <sheet name="№ 3-ИП ТС" sheetId="3" r:id="rId3"/>
    <sheet name="№ 4-ИП ТС" sheetId="4" r:id="rId4"/>
    <sheet name="№ 5-ИП ТС" sheetId="5" r:id="rId5"/>
  </sheets>
  <definedNames>
    <definedName name="_xlnm.Print_Area" localSheetId="1">'№ 2-ИП ТС'!$A$1:$AS$33</definedName>
    <definedName name="_xlnm.Print_Area" localSheetId="3">'№ 4-ИП ТС'!$A$1:$BO$18</definedName>
    <definedName name="_xlnm.Print_Area" localSheetId="4">'№ 5-ИП ТС'!$A$1:$R$25</definedName>
  </definedNames>
  <calcPr calcId="162913"/>
</workbook>
</file>

<file path=xl/calcChain.xml><?xml version="1.0" encoding="utf-8"?>
<calcChain xmlns="http://schemas.openxmlformats.org/spreadsheetml/2006/main">
  <c r="C21" i="5" l="1"/>
  <c r="C20" i="5"/>
  <c r="C12" i="5"/>
  <c r="C13" i="5"/>
  <c r="C11" i="5"/>
  <c r="R20" i="2" l="1"/>
  <c r="W20" i="2"/>
  <c r="X20" i="2"/>
  <c r="Y20" i="2"/>
  <c r="Z20" i="2"/>
  <c r="AA20" i="2"/>
  <c r="AB20" i="2"/>
  <c r="AC20" i="2"/>
  <c r="AJ20" i="2"/>
  <c r="AQ20" i="2"/>
  <c r="S30" i="2" l="1"/>
  <c r="R30" i="2"/>
  <c r="S29" i="2" l="1"/>
  <c r="T29" i="2" s="1"/>
  <c r="R28" i="2"/>
  <c r="S26" i="2"/>
  <c r="T26" i="2" s="1"/>
  <c r="T24" i="2"/>
  <c r="S19" i="2"/>
  <c r="T19" i="2" s="1"/>
  <c r="S17" i="2"/>
  <c r="S18" i="2"/>
  <c r="T18" i="2" s="1"/>
  <c r="T17" i="2" l="1"/>
  <c r="T20" i="2" s="1"/>
  <c r="S20" i="2"/>
  <c r="T28" i="2"/>
  <c r="T30" i="2" l="1"/>
</calcChain>
</file>

<file path=xl/sharedStrings.xml><?xml version="1.0" encoding="utf-8"?>
<sst xmlns="http://schemas.openxmlformats.org/spreadsheetml/2006/main" count="1011" uniqueCount="309">
  <si>
    <t>Инвестиционная программа</t>
  </si>
  <si>
    <t>Паспорт</t>
  </si>
  <si>
    <t>инвестиционной программы организации, осуществляющей</t>
  </si>
  <si>
    <t>регулируемые виды деятельности в сфере теплоснабжения</t>
  </si>
  <si>
    <t>(наименование регулируемой организации)</t>
  </si>
  <si>
    <t>Наименование регулируемой организации, в отношении которой разрабатывается инвестиционная программа в сфере теплоснабжения</t>
  </si>
  <si>
    <t>Местонахождение регулируемой организации</t>
  </si>
  <si>
    <t>Сроки реализации инвестиционной программы</t>
  </si>
  <si>
    <t>Лицо, ответственное за разработку инвестиционной программы</t>
  </si>
  <si>
    <t>Контакты ответственных за разработку инвестиционной программы лиц</t>
  </si>
  <si>
    <t>Наименование исполнительного органа субъекта Российской Федерации или органа местного самоуправления, утвердившего инвестиционную программу</t>
  </si>
  <si>
    <t>Местонахождение исполнительного органа субъекта Российской Федерации или органа местного самоуправления, утвердившего инвестиционную программу</t>
  </si>
  <si>
    <t>Должностное лицо уполномоченного ответственного органа, утвердившее инвестиционную программу</t>
  </si>
  <si>
    <t>Контакты ответственных за утверждение инвестиционной программы лиц</t>
  </si>
  <si>
    <t>Наименование органа местного самоуправления, согласовавшего инвестиционную программу</t>
  </si>
  <si>
    <t>Местонахождение органа местного самоуправления, согласовавшего инвестиционную программу</t>
  </si>
  <si>
    <t>Должностное лицо уполномоченного ответственного органа, согласовавшее инвестиционную программу</t>
  </si>
  <si>
    <t>Контакты ответственных за согласование инвестиционной программы лиц</t>
  </si>
  <si>
    <t>Наименование мероприятий</t>
  </si>
  <si>
    <t>Кадастровый номер объекта (участка объекта)</t>
  </si>
  <si>
    <t>Вид объекта</t>
  </si>
  <si>
    <t>Описание и место расположения объекта</t>
  </si>
  <si>
    <t>Основные технические характеристики</t>
  </si>
  <si>
    <t>Год начала реализации</t>
  </si>
  <si>
    <t>Год окончания реализации</t>
  </si>
  <si>
    <t>Расшифровка источников финансирования инвестиционной программы, тыс. руб. без НДС</t>
  </si>
  <si>
    <t>Наименование и значение показателя</t>
  </si>
  <si>
    <t>Плановые расходы</t>
  </si>
  <si>
    <t>Финансирование, в т.ч. по годам</t>
  </si>
  <si>
    <t>Остаток финансирования</t>
  </si>
  <si>
    <t>Амортизация (стр. 1.1 ФП)</t>
  </si>
  <si>
    <t>Прибыль, направленная на инвестиции (стр. 1.2 ФП)</t>
  </si>
  <si>
    <t>Средства, полученные за счет платы за подключение (стр. 1.3 ФП)</t>
  </si>
  <si>
    <t>Прочие собственные средства (стр. 1.4 ФП)</t>
  </si>
  <si>
    <t>Экономия расходов (стр. 1.5 ФП)</t>
  </si>
  <si>
    <t>Расходы на оплату лизинговых платежей по договору финансовой аренды (лизинга) (стр. 1.6 ФП)</t>
  </si>
  <si>
    <t>Иные собственные средства (стр. 2 ФП)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</si>
  <si>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 (стр. 4 ФП)</t>
  </si>
  <si>
    <t>Прочие источники финансирования (стр. 5 ФП)</t>
  </si>
  <si>
    <t>до реализации мероприятия</t>
  </si>
  <si>
    <t>после реализации мероприятия</t>
  </si>
  <si>
    <t>Тепловая сеть</t>
  </si>
  <si>
    <t>Тепловая нагрузка, Гкал/ч</t>
  </si>
  <si>
    <t>Всего:</t>
  </si>
  <si>
    <t>в том числе:</t>
  </si>
  <si>
    <t>в результате реализации мероприятий инвестиционной программы</t>
  </si>
  <si>
    <t>связанную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</t>
  </si>
  <si>
    <t>Условный диаметр, мм</t>
  </si>
  <si>
    <t>Пропускная способность, т/ч</t>
  </si>
  <si>
    <t>Протяженность (в однотрубном исчислении), км</t>
  </si>
  <si>
    <t>Способ прокладки</t>
  </si>
  <si>
    <t>ПИР</t>
  </si>
  <si>
    <t>СМР</t>
  </si>
  <si>
    <t>Группа 3. Реконструкция или модернизация существующих объектов централизованного теплоснабжения в целях снижения уровня износа существующих объектов системы централизованного теплоснабжения и (или) поставки энергии от разных источников</t>
  </si>
  <si>
    <t>Всего по группе 3</t>
  </si>
  <si>
    <t>ИТОГО по программе</t>
  </si>
  <si>
    <t>Плановые значения</t>
  </si>
  <si>
    <t>показателей, достижение которых предусмотрено в результате</t>
  </si>
  <si>
    <t>реализации мероприятий инвестиционной программы</t>
  </si>
  <si>
    <t>Наименование показателя</t>
  </si>
  <si>
    <t>Ед. изм.</t>
  </si>
  <si>
    <t>Фактические значения</t>
  </si>
  <si>
    <t>Текущее значение</t>
  </si>
  <si>
    <t>в т.ч. по годам реализации</t>
  </si>
  <si>
    <t>Удельный расход электрической энергии на транспортировку теплоносителя</t>
  </si>
  <si>
    <t>Удельный расход условного топлива на выработку единицы тепловой энергии и (или) теплоносителя</t>
  </si>
  <si>
    <t>Объем присоединяемой тепловой нагрузки новых потребителей</t>
  </si>
  <si>
    <t>Гкал/ч</t>
  </si>
  <si>
    <t>Процент износа объектов системы теплоснабжения с выделением процента износа объектов, существующих на начало реализации инвестиционной программы</t>
  </si>
  <si>
    <t>%</t>
  </si>
  <si>
    <t>Потери тепловой энергии при передаче тепловой энергии по тепловым сетям</t>
  </si>
  <si>
    <t>Гкал в год</t>
  </si>
  <si>
    <t>% от полезного отпуска тепловой энергии</t>
  </si>
  <si>
    <t>Потери теплоносителя при передаче тепловой энергии по тепловым сетям</t>
  </si>
  <si>
    <t>тонн в год для воды</t>
  </si>
  <si>
    <t>куб. м для пара</t>
  </si>
  <si>
    <t>Показатели</t>
  </si>
  <si>
    <t>надежности и энергетической эффективности объектов</t>
  </si>
  <si>
    <t>централизованного теплоснабжения</t>
  </si>
  <si>
    <t>Наименование объекта</t>
  </si>
  <si>
    <t>Показатели надежности</t>
  </si>
  <si>
    <t>Показатели энергетической эффективности</t>
  </si>
  <si>
    <t>Количество прекращений подачи тепловой энергии, теплоносителя в результате технологических нарушений на тепловых сетях на 1 км тепловых сетей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</si>
  <si>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 Гкал/час установленной мощности</t>
  </si>
  <si>
    <t>Удельный расход топлива на производство единицы тепловой энергии, отпускаемой с коллекторов источников тепловой энергии (для организаций, эксплуатирующих объекты теплоснабжения на основании концессионного соглашения дополнительно указываются по каждому объекту теплоснабжения)</t>
  </si>
  <si>
    <t>Отношение величины технологических потерь тепловой энергии, теплоносителя к материальной характеристике тепловой сети</t>
  </si>
  <si>
    <t>Величина технологических потерь при передаче тепловой энергии, теплоносителя по тепловым сетям (для организаций, эксплуатирующих объекты теплоснабжения на основании концессионного соглашения дополнительно указываются по каждому участку тепловой сети)</t>
  </si>
  <si>
    <t>Плановое значение</t>
  </si>
  <si>
    <t>Финансовый план</t>
  </si>
  <si>
    <t>Источники финансирования</t>
  </si>
  <si>
    <t>Расходы на реализацию инвестиционной программы (тыс. руб. без НДС) (с использованием прогнозных индексов цен)</t>
  </si>
  <si>
    <t>по видам деятельности (при наличии нескольких регулируемых видов деятельности, указывается каждый в отдельном столбце, для которого проектируется инвестиционная программа)</t>
  </si>
  <si>
    <t>Всего</t>
  </si>
  <si>
    <t>по годам реализации (указывается по каждому году реализации, на который проектируется инвестиционная программа, в отдельном столбце)</t>
  </si>
  <si>
    <t>амортизационные отчисления с выделением результатов переоценки основных средств и нематериальных активов</t>
  </si>
  <si>
    <t>расходы на капитальные вложения (инвестиции), финансируемые за счет нормативной прибыли, учитываемой в необходимой валовой выручке</t>
  </si>
  <si>
    <t>достигнутая в результате реализации мероприятий инвестиционной программы</t>
  </si>
  <si>
    <t>плата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систем)</t>
  </si>
  <si>
    <t>расходы на уплату лизинговых платежей по договору финансовой аренды (лизинга)</t>
  </si>
  <si>
    <t>Иные собственные средства, за исключением средств, указанных в разделе 1</t>
  </si>
  <si>
    <t>кредиты</t>
  </si>
  <si>
    <t>займы организаций</t>
  </si>
  <si>
    <t>прочие привлеченные средства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</si>
  <si>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</t>
  </si>
  <si>
    <t>Прочие источники финансирования</t>
  </si>
  <si>
    <t>6.1</t>
  </si>
  <si>
    <t>6.2</t>
  </si>
  <si>
    <t>3.1</t>
  </si>
  <si>
    <t>3.2</t>
  </si>
  <si>
    <t>3.3</t>
  </si>
  <si>
    <t>7.1</t>
  </si>
  <si>
    <t>7.3</t>
  </si>
  <si>
    <t>7.4</t>
  </si>
  <si>
    <t>6.3</t>
  </si>
  <si>
    <t>6.4</t>
  </si>
  <si>
    <t>6.5</t>
  </si>
  <si>
    <t>7.</t>
  </si>
  <si>
    <t>7.5</t>
  </si>
  <si>
    <t>10.1</t>
  </si>
  <si>
    <t>10.3</t>
  </si>
  <si>
    <t>10.4</t>
  </si>
  <si>
    <t>10.5</t>
  </si>
  <si>
    <t>10.6</t>
  </si>
  <si>
    <t>10.7</t>
  </si>
  <si>
    <t>10.8</t>
  </si>
  <si>
    <t>11.1</t>
  </si>
  <si>
    <t>11.2</t>
  </si>
  <si>
    <t>11.3</t>
  </si>
  <si>
    <t>11.4</t>
  </si>
  <si>
    <t>11.6</t>
  </si>
  <si>
    <t>11.7</t>
  </si>
  <si>
    <t>11.8</t>
  </si>
  <si>
    <t>11.9</t>
  </si>
  <si>
    <t>11.10</t>
  </si>
  <si>
    <t>11.5.1</t>
  </si>
  <si>
    <t>11.5.2</t>
  </si>
  <si>
    <t>котельная</t>
  </si>
  <si>
    <t>8(4812) 37-72-22</t>
  </si>
  <si>
    <t>10.9</t>
  </si>
  <si>
    <t>10.10</t>
  </si>
  <si>
    <t>10.11</t>
  </si>
  <si>
    <t>10.12</t>
  </si>
  <si>
    <t>3.4</t>
  </si>
  <si>
    <t>3.5</t>
  </si>
  <si>
    <t>3.6</t>
  </si>
  <si>
    <t>3.7</t>
  </si>
  <si>
    <t>3.8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</si>
  <si>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</si>
  <si>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</si>
  <si>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</si>
  <si>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</si>
  <si>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</si>
  <si>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</si>
  <si>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</si>
  <si>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</si>
  <si>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</si>
  <si>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5.2</t>
  </si>
  <si>
    <t>5.3</t>
  </si>
  <si>
    <t>5.4</t>
  </si>
  <si>
    <t>5.5</t>
  </si>
  <si>
    <t>5.6</t>
  </si>
  <si>
    <t>5.7</t>
  </si>
  <si>
    <t>5.8</t>
  </si>
  <si>
    <t>6.6</t>
  </si>
  <si>
    <t>6.7</t>
  </si>
  <si>
    <t>6.8</t>
  </si>
  <si>
    <t>7.2</t>
  </si>
  <si>
    <t>7.6</t>
  </si>
  <si>
    <t>7.7</t>
  </si>
  <si>
    <t>7.8</t>
  </si>
  <si>
    <t>10.2</t>
  </si>
  <si>
    <t>Группа 2. Строительство новых объектов системы централизованного теплоснабжения, не связанных с подключением новых потребителей, в том числе строительство новых тепловых сетей</t>
  </si>
  <si>
    <t>Всего по группе 2</t>
  </si>
  <si>
    <t>Министерство жилищно-коммунального хозяйства, энергетики и тарифной политики Смоленской области</t>
  </si>
  <si>
    <t>10.13</t>
  </si>
  <si>
    <t>10.14</t>
  </si>
  <si>
    <t>10.15</t>
  </si>
  <si>
    <t>10.16</t>
  </si>
  <si>
    <t>3.1. Реконструкция или модернизация существующих объектов системы централизованного теплоснабжения, за исключением тепловых сетей</t>
  </si>
  <si>
    <t xml:space="preserve">Модернизация тепловых сетей </t>
  </si>
  <si>
    <t>тепловые сети</t>
  </si>
  <si>
    <t>надземная,подземная</t>
  </si>
  <si>
    <t>надземная в ППУ изоляции, подземная в ППУ изоляции</t>
  </si>
  <si>
    <t>3.1.1.</t>
  </si>
  <si>
    <t>3.1.2.</t>
  </si>
  <si>
    <t>котельная № 1, г. Гагарин, ул. Промышленный проезд</t>
  </si>
  <si>
    <t>(система теплоснабжения г. Гагарин)</t>
  </si>
  <si>
    <t>3.9</t>
  </si>
  <si>
    <t>3.10</t>
  </si>
  <si>
    <t>3.11</t>
  </si>
  <si>
    <t>3.12</t>
  </si>
  <si>
    <t>4.9</t>
  </si>
  <si>
    <t>4.10</t>
  </si>
  <si>
    <t>4.11</t>
  </si>
  <si>
    <t>4.12</t>
  </si>
  <si>
    <t>5.9</t>
  </si>
  <si>
    <t>5.10</t>
  </si>
  <si>
    <t>5.11</t>
  </si>
  <si>
    <t>5.12</t>
  </si>
  <si>
    <t>6.9</t>
  </si>
  <si>
    <t>6.10</t>
  </si>
  <si>
    <t>6.11</t>
  </si>
  <si>
    <t>6.12</t>
  </si>
  <si>
    <t>7.9</t>
  </si>
  <si>
    <t>7.10</t>
  </si>
  <si>
    <t>7.11</t>
  </si>
  <si>
    <t>7.12</t>
  </si>
  <si>
    <t>ул. Красноармейская, в р-не ЦТП-18</t>
  </si>
  <si>
    <t>ул. Красноармейская, в р-не ЦТП-12</t>
  </si>
  <si>
    <t>-</t>
  </si>
  <si>
    <t>67:03:0010106:18</t>
  </si>
  <si>
    <t>67:03:0010124:1165</t>
  </si>
  <si>
    <t>3.2. Реконструкция или модернизация существующих объектов системы централизованного теплоснабжения, за исключением тепловых сетей</t>
  </si>
  <si>
    <t>3.2.1.</t>
  </si>
  <si>
    <t>67:03:0010124:1166</t>
  </si>
  <si>
    <t>67:03:0010123:749</t>
  </si>
  <si>
    <t>67:03:0010107:968</t>
  </si>
  <si>
    <t>67:03:0010107:969</t>
  </si>
  <si>
    <r>
      <t xml:space="preserve">в сфере теплоснабжения на </t>
    </r>
    <r>
      <rPr>
        <u/>
        <sz val="14"/>
        <rFont val="Times New Roman"/>
        <family val="1"/>
        <charset val="204"/>
      </rPr>
      <t>2016-2027</t>
    </r>
    <r>
      <rPr>
        <sz val="14"/>
        <rFont val="Times New Roman"/>
        <family val="1"/>
        <charset val="204"/>
      </rPr>
      <t xml:space="preserve"> годы</t>
    </r>
  </si>
  <si>
    <t>4.13</t>
  </si>
  <si>
    <t>5.13</t>
  </si>
  <si>
    <t>6.13</t>
  </si>
  <si>
    <t>7.13</t>
  </si>
  <si>
    <t>10.18</t>
  </si>
  <si>
    <t>3.13</t>
  </si>
  <si>
    <t>Приложение № 2</t>
  </si>
  <si>
    <t>Министр жилищно-коммунального хозяйства, энергетики и тарифной политики Смоленской области Н.И. Борисов</t>
  </si>
  <si>
    <t>8(4812) 65-58-07</t>
  </si>
  <si>
    <t>организации, осуществляющей регулируемые виды деятельности</t>
  </si>
  <si>
    <t>в сфере теплоснабжения (г. Гагарин)</t>
  </si>
  <si>
    <t>№ 1-ИП ТС</t>
  </si>
  <si>
    <t xml:space="preserve">       ООО «Смоленскрегионтеплоэнерго»      </t>
  </si>
  <si>
    <t>ООО «Смоленскрегионтеплоэнерго»</t>
  </si>
  <si>
    <t>г. Смоленск, ул. Шевченко, д. 77а</t>
  </si>
  <si>
    <t>2016-2027 гг.</t>
  </si>
  <si>
    <t>Заместитель генерального директора  М.В. Рожкова,                        заместитель технического директора М.С. Столяров</t>
  </si>
  <si>
    <t>г. Смоленск, ул. Октябрьской революции, д. 14а</t>
  </si>
  <si>
    <t>Администрация муниципального образования «Гагаринский  муниципальный округ» Смоленской области</t>
  </si>
  <si>
    <t>215010, Смоленская область, г. Гагарин, ул. Советская, д. 8</t>
  </si>
  <si>
    <t>8(48135) 3-43-04, 3-46-55, gagarin@admin-smolensk.ru</t>
  </si>
  <si>
    <t>Профинан-
сировано к 2016 году</t>
  </si>
  <si>
    <t xml:space="preserve">Строительство газовой блочно-модульной котельной № 1 </t>
  </si>
  <si>
    <t>Строительство газовой блочно-модульной котельной № 2</t>
  </si>
  <si>
    <t>Строительство газовой блочно-модульной котельной № 3</t>
  </si>
  <si>
    <t>№ п/п</t>
  </si>
  <si>
    <t>2.1.</t>
  </si>
  <si>
    <t>2.2.</t>
  </si>
  <si>
    <t>2.3.</t>
  </si>
  <si>
    <t>Техническое перевооружение опасного производственного объекта - «Система теплоснабжения г. Гагарин», рег. номер А04-20675-0020, эксплуатируемого ООО «Смоленскрегионтеплоэнерго» (замена автоматики безопасности и регулирования трех водогрейных котлов ДКВр-20-13, одного парового котла ДКВр-10-13 в котельной № 1 по адресу: г. Гагарин, ул. Промышленный проезд)</t>
  </si>
  <si>
    <t>Техническое перевооружение опасного производственного объекта «Система теплоснабжения г. Гагарин», рег. номер А04-20675-0020, эксплуатируемого ООО «Смоленскрегионтеплоэнерго» (замена оборудования ГРУ в котельной № 1 (Районная) по адресу: Смоленская обл., г. Гагарин, ул. Промышленный проезд)</t>
  </si>
  <si>
    <t>Техническое перевооружение опасного производственного объекта «Система теплоснабжения г. Гагарин», рег. номер А04-20675-0020, эксплуатируемого ООО «Смоленскрегионтеплоэнерго» (замена оборудования в котельной № 1 (Районная) по адресу: Смоленская обл., г. Гагарин, ул. Промышленный проезд)</t>
  </si>
  <si>
    <t>3.2.2.</t>
  </si>
  <si>
    <t>3.2.3.</t>
  </si>
  <si>
    <t>ул. Советская, в р-не ЦТП-11</t>
  </si>
  <si>
    <t>Тепловые сети от котельной № 1, г. Гагарин, ул. Промышленный проезд</t>
  </si>
  <si>
    <t>магистральные тепловые сети, пер. Пионерский, ул. Солнцева до ТК-16, ТК-11 до ЦТП-1</t>
  </si>
  <si>
    <t>магистральные тепловые сети от котельной до ТК-11</t>
  </si>
  <si>
    <t>Ду 300,
Ду 200</t>
  </si>
  <si>
    <t>Ду 426,
Ду 326</t>
  </si>
  <si>
    <t>Ду 300 L=1184,
Ду 200 L=290</t>
  </si>
  <si>
    <t>Ду 400 L=1184,
Ду 300 L=292</t>
  </si>
  <si>
    <t>котельная № 1, г. Гагарин, ул. Промышленный проезд</t>
  </si>
  <si>
    <t xml:space="preserve"> -</t>
  </si>
  <si>
    <t>Привлеченные средства на возвратной основе (стр. 23 ФП)</t>
  </si>
  <si>
    <t>№ 2-ИП ТС</t>
  </si>
  <si>
    <t xml:space="preserve">                                                  Расходы на реализацию мероприятий в прогнозных ценах, тыс. руб. без НДС</t>
  </si>
  <si>
    <t>1.</t>
  </si>
  <si>
    <t>2.</t>
  </si>
  <si>
    <t>3.</t>
  </si>
  <si>
    <t>4.</t>
  </si>
  <si>
    <t>5.</t>
  </si>
  <si>
    <t>6.</t>
  </si>
  <si>
    <r>
      <t>кВт·ч/м</t>
    </r>
    <r>
      <rPr>
        <vertAlign val="superscript"/>
        <sz val="12"/>
        <rFont val="Times New Roman"/>
        <family val="1"/>
        <charset val="204"/>
      </rPr>
      <t>3</t>
    </r>
  </si>
  <si>
    <r>
      <t>т у.т./м</t>
    </r>
    <r>
      <rPr>
        <vertAlign val="superscript"/>
        <sz val="12"/>
        <rFont val="Times New Roman"/>
        <family val="1"/>
        <charset val="204"/>
      </rPr>
      <t>3</t>
    </r>
  </si>
  <si>
    <t>т у.т./Гкал</t>
  </si>
  <si>
    <t>Показатели, характеризующие снижение негативного воздействия на окружающую среду в соответствии с подпунктом «ж» пункта 10 Правил согласования и утверждения инвестиционных программ организаций, осуществляющих регулируемые виды деятельности в сфере теплоснабжения, а также требований к составу и содержанию таких программ (за исключением таких программ, утверждаемых в соответствии с законодательством Российской Федерации об электроэнергетике), утвержденных постановлением Правительства Российской Федерации от 5 мая 2014 г. № 410</t>
  </si>
  <si>
    <t xml:space="preserve">    ООО «Смоленскрегионтеплоэнерго»   (г. Гагарин)</t>
  </si>
  <si>
    <t>№ 3-ИП ТС</t>
  </si>
  <si>
    <t>Тепловые сети от котельной № 1, г. Гагарин, ул. Промышленный проезд</t>
  </si>
  <si>
    <t>Котельная № 1, г. Гагарин, ул. Промышленный проезд</t>
  </si>
  <si>
    <t>Блочно-модульная газовая котельная № 1</t>
  </si>
  <si>
    <t>Блочно-модульная газовая котельная № 2</t>
  </si>
  <si>
    <t>Блочно-модульная газовая котельная № 3</t>
  </si>
  <si>
    <t>№ 4-ИП ТС</t>
  </si>
  <si>
    <t xml:space="preserve">         ООО «Смоленскрегионтеплоэнерго»  (г. Гагарин)   </t>
  </si>
  <si>
    <t>производство тепловой энергии</t>
  </si>
  <si>
    <t>передача тепловой энергии</t>
  </si>
  <si>
    <t>№ 5-ИП ТС</t>
  </si>
  <si>
    <r>
      <t>_____________________________</t>
    </r>
    <r>
      <rPr>
        <u/>
        <sz val="14"/>
        <color theme="1"/>
        <rFont val="Times New Roman"/>
        <family val="1"/>
        <charset val="204"/>
      </rPr>
      <t>ООО «Смоленскрегионтеплоэнерго» (г. Гагарин)</t>
    </r>
    <r>
      <rPr>
        <sz val="14"/>
        <color theme="1"/>
        <rFont val="Times New Roman"/>
        <family val="1"/>
        <charset val="204"/>
      </rPr>
      <t>______________________</t>
    </r>
  </si>
  <si>
    <t>п. 2.1 - 2.3, 3.1.1 - 3.1.2, 3.2.1 - 3.2.4</t>
  </si>
  <si>
    <t>п. 2.1 - 2.3, 3.1.1 - 3.1.2, 3.2.1 - 3.2.5</t>
  </si>
  <si>
    <t>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</t>
  </si>
  <si>
    <t>1.1.</t>
  </si>
  <si>
    <t>1.2.</t>
  </si>
  <si>
    <t>1.3.</t>
  </si>
  <si>
    <t>1.3.1.</t>
  </si>
  <si>
    <t>1.3.2.</t>
  </si>
  <si>
    <t>1.4.</t>
  </si>
  <si>
    <t>1.5.</t>
  </si>
  <si>
    <t>3.1.</t>
  </si>
  <si>
    <t>3.2.</t>
  </si>
  <si>
    <t>3.3.</t>
  </si>
  <si>
    <t>№
п/п</t>
  </si>
  <si>
    <t>Первый заместитель Главы муниципального образования «Гагаринский муниципальный округ» Смоленской области А.В. Майоров</t>
  </si>
  <si>
    <t>Собственные средства:</t>
  </si>
  <si>
    <t>экономия расходов:</t>
  </si>
  <si>
    <t>Средства, привлеченные на возвратной основе:</t>
  </si>
  <si>
    <t>По мероприятиям, согласно Форме
№ 2-ИП ТС</t>
  </si>
  <si>
    <t>к постановлению Департамента
Смоленской области по энергетике,
энергоэффективности, тарифной политике
от 30.10.2015 № 347 (в редакции
постановлений Департамента
Смоленской области по энергетике,
энергоэффективности, тарифной политике
от 28.11.2016 № 283, от 12.10.2018 № 71,
от 28.10.2019 № 97, от 21.10.2020 № 66,
от 24.10.2022 № 75, постановлений
Министерства жилищно-коммунального
хозяйства, энергетики и тарифной
политики Смоленской области
от 26.09.2024 № 75,
от 23.09.2025 №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</si>
</sst>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6" formatCode="0.00000"/>
  </numFmts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1" fillId="0" borderId="0"/>
  </cellStyleXfs>
  <cellXfs count="161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/>
    <xf numFmtId="0" fontId="5" fillId="0" borderId="0" xfId="0" applyFont="1"/>
    <xf numFmtId="49" fontId="0" fillId="0" borderId="0" xfId="0" applyNumberFormat="1"/>
    <xf numFmtId="49" fontId="1" fillId="0" borderId="0" xfId="0" applyNumberFormat="1" applyFont="1" applyAlignment="1">
      <alignment horizontal="justify" vertical="center"/>
    </xf>
    <xf numFmtId="49" fontId="1" fillId="0" borderId="0" xfId="0" applyNumberFormat="1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/>
    <xf numFmtId="0" fontId="6" fillId="0" borderId="3" xfId="0" applyFont="1" applyBorder="1" applyAlignment="1">
      <alignment vertical="center" wrapText="1"/>
    </xf>
    <xf numFmtId="0" fontId="9" fillId="0" borderId="0" xfId="0" applyFont="1"/>
    <xf numFmtId="0" fontId="4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Border="1"/>
    <xf numFmtId="0" fontId="6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0" fillId="0" borderId="0" xfId="0" applyNumberFormat="1"/>
    <xf numFmtId="0" fontId="10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0" xfId="0" applyFill="1"/>
    <xf numFmtId="164" fontId="1" fillId="0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1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4" fillId="0" borderId="0" xfId="0" applyFont="1" applyAlignment="1">
      <alignment vertical="top" wrapText="1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4" fontId="5" fillId="0" borderId="3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0" fillId="0" borderId="3" xfId="0" applyFont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0" borderId="3" xfId="0" applyFont="1" applyBorder="1" applyAlignment="1">
      <alignment vertical="center"/>
    </xf>
    <xf numFmtId="49" fontId="0" fillId="0" borderId="3" xfId="0" applyNumberFormat="1" applyFont="1" applyBorder="1" applyAlignment="1">
      <alignment vertical="center"/>
    </xf>
    <xf numFmtId="0" fontId="0" fillId="0" borderId="3" xfId="0" applyFont="1" applyBorder="1" applyAlignment="1">
      <alignment vertical="center" wrapText="1"/>
    </xf>
    <xf numFmtId="49" fontId="5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Border="1" applyAlignment="1">
      <alignment horizontal="center" vertical="center" wrapText="1"/>
    </xf>
    <xf numFmtId="4" fontId="1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/>
    </xf>
    <xf numFmtId="166" fontId="6" fillId="0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abSelected="1" view="pageBreakPreview" zoomScaleNormal="90" zoomScaleSheetLayoutView="100" workbookViewId="0">
      <selection activeCell="C3" sqref="C3"/>
    </sheetView>
  </sheetViews>
  <sheetFormatPr defaultRowHeight="61.5" customHeight="1" x14ac:dyDescent="0.25"/>
  <cols>
    <col min="1" max="1" width="61.7109375" customWidth="1"/>
    <col min="2" max="2" width="7.140625" customWidth="1"/>
    <col min="3" max="3" width="51.28515625" customWidth="1"/>
  </cols>
  <sheetData>
    <row r="1" spans="1:4" ht="15.75" customHeight="1" x14ac:dyDescent="0.25">
      <c r="A1" s="63"/>
      <c r="B1" s="63"/>
      <c r="C1" s="63" t="s">
        <v>225</v>
      </c>
    </row>
    <row r="2" spans="1:4" ht="282.75" customHeight="1" x14ac:dyDescent="0.25">
      <c r="A2" s="63"/>
      <c r="B2" s="63"/>
      <c r="C2" s="70" t="s">
        <v>308</v>
      </c>
    </row>
    <row r="3" spans="1:4" ht="15.75" customHeight="1" x14ac:dyDescent="0.3">
      <c r="A3" s="63"/>
      <c r="B3" s="63"/>
      <c r="C3" s="64"/>
    </row>
    <row r="4" spans="1:4" ht="18.75" x14ac:dyDescent="0.25">
      <c r="A4" s="112" t="s">
        <v>0</v>
      </c>
      <c r="B4" s="112"/>
      <c r="C4" s="112"/>
      <c r="D4" s="69"/>
    </row>
    <row r="5" spans="1:4" ht="18.75" x14ac:dyDescent="0.25">
      <c r="A5" s="112" t="s">
        <v>228</v>
      </c>
      <c r="B5" s="112"/>
      <c r="C5" s="112"/>
      <c r="D5" s="69"/>
    </row>
    <row r="6" spans="1:4" ht="15.75" customHeight="1" x14ac:dyDescent="0.25">
      <c r="A6" s="112" t="s">
        <v>229</v>
      </c>
      <c r="B6" s="112"/>
      <c r="C6" s="112"/>
      <c r="D6" s="69"/>
    </row>
    <row r="7" spans="1:4" ht="15.75" customHeight="1" x14ac:dyDescent="0.25">
      <c r="A7" s="114" t="s">
        <v>230</v>
      </c>
      <c r="B7" s="114"/>
      <c r="C7" s="114"/>
    </row>
    <row r="8" spans="1:4" ht="19.5" customHeight="1" x14ac:dyDescent="0.25">
      <c r="A8" s="115"/>
      <c r="B8" s="115"/>
      <c r="C8" s="115"/>
    </row>
    <row r="9" spans="1:4" ht="15.75" customHeight="1" x14ac:dyDescent="0.25">
      <c r="A9" s="115" t="s">
        <v>1</v>
      </c>
      <c r="B9" s="115"/>
      <c r="C9" s="115"/>
    </row>
    <row r="10" spans="1:4" ht="15.75" customHeight="1" x14ac:dyDescent="0.25">
      <c r="A10" s="115" t="s">
        <v>2</v>
      </c>
      <c r="B10" s="115"/>
      <c r="C10" s="115"/>
    </row>
    <row r="11" spans="1:4" ht="15.75" customHeight="1" x14ac:dyDescent="0.25">
      <c r="A11" s="115" t="s">
        <v>3</v>
      </c>
      <c r="B11" s="115"/>
      <c r="C11" s="115"/>
    </row>
    <row r="12" spans="1:4" ht="15.75" customHeight="1" x14ac:dyDescent="0.25">
      <c r="A12" s="116" t="s">
        <v>231</v>
      </c>
      <c r="B12" s="116"/>
      <c r="C12" s="115"/>
    </row>
    <row r="13" spans="1:4" ht="15.75" customHeight="1" x14ac:dyDescent="0.25">
      <c r="A13" s="113" t="s">
        <v>4</v>
      </c>
      <c r="B13" s="113"/>
      <c r="C13" s="113"/>
    </row>
    <row r="14" spans="1:4" ht="14.25" customHeight="1" x14ac:dyDescent="0.25">
      <c r="A14" s="3"/>
      <c r="B14" s="3"/>
    </row>
    <row r="15" spans="1:4" ht="47.25" x14ac:dyDescent="0.25">
      <c r="A15" s="60" t="s">
        <v>5</v>
      </c>
      <c r="B15" s="110" t="s">
        <v>232</v>
      </c>
      <c r="C15" s="111"/>
    </row>
    <row r="16" spans="1:4" ht="15.75" x14ac:dyDescent="0.25">
      <c r="A16" s="60" t="s">
        <v>6</v>
      </c>
      <c r="B16" s="110" t="s">
        <v>233</v>
      </c>
      <c r="C16" s="111"/>
    </row>
    <row r="17" spans="1:3" ht="15.75" x14ac:dyDescent="0.25">
      <c r="A17" s="60" t="s">
        <v>7</v>
      </c>
      <c r="B17" s="110" t="s">
        <v>234</v>
      </c>
      <c r="C17" s="111"/>
    </row>
    <row r="18" spans="1:3" ht="31.5" x14ac:dyDescent="0.25">
      <c r="A18" s="60" t="s">
        <v>8</v>
      </c>
      <c r="B18" s="110" t="s">
        <v>235</v>
      </c>
      <c r="C18" s="111"/>
    </row>
    <row r="19" spans="1:3" ht="31.5" x14ac:dyDescent="0.25">
      <c r="A19" s="60" t="s">
        <v>9</v>
      </c>
      <c r="B19" s="110" t="s">
        <v>137</v>
      </c>
      <c r="C19" s="111"/>
    </row>
    <row r="20" spans="1:3" ht="47.25" x14ac:dyDescent="0.25">
      <c r="A20" s="60" t="s">
        <v>10</v>
      </c>
      <c r="B20" s="110" t="s">
        <v>173</v>
      </c>
      <c r="C20" s="111"/>
    </row>
    <row r="21" spans="1:3" ht="47.25" x14ac:dyDescent="0.25">
      <c r="A21" s="60" t="s">
        <v>11</v>
      </c>
      <c r="B21" s="110" t="s">
        <v>236</v>
      </c>
      <c r="C21" s="111"/>
    </row>
    <row r="22" spans="1:3" ht="31.5" x14ac:dyDescent="0.25">
      <c r="A22" s="60" t="s">
        <v>12</v>
      </c>
      <c r="B22" s="110" t="s">
        <v>226</v>
      </c>
      <c r="C22" s="111"/>
    </row>
    <row r="23" spans="1:3" ht="31.5" x14ac:dyDescent="0.25">
      <c r="A23" s="60" t="s">
        <v>13</v>
      </c>
      <c r="B23" s="110" t="s">
        <v>227</v>
      </c>
      <c r="C23" s="111"/>
    </row>
    <row r="24" spans="1:3" ht="44.25" customHeight="1" x14ac:dyDescent="0.25">
      <c r="A24" s="60" t="s">
        <v>14</v>
      </c>
      <c r="B24" s="110" t="s">
        <v>237</v>
      </c>
      <c r="C24" s="111"/>
    </row>
    <row r="25" spans="1:3" ht="31.5" x14ac:dyDescent="0.25">
      <c r="A25" s="60" t="s">
        <v>15</v>
      </c>
      <c r="B25" s="110" t="s">
        <v>238</v>
      </c>
      <c r="C25" s="111"/>
    </row>
    <row r="26" spans="1:3" ht="48" customHeight="1" x14ac:dyDescent="0.25">
      <c r="A26" s="60" t="s">
        <v>16</v>
      </c>
      <c r="B26" s="110" t="s">
        <v>303</v>
      </c>
      <c r="C26" s="111"/>
    </row>
    <row r="27" spans="1:3" ht="31.5" x14ac:dyDescent="0.25">
      <c r="A27" s="60" t="s">
        <v>17</v>
      </c>
      <c r="B27" s="110" t="s">
        <v>239</v>
      </c>
      <c r="C27" s="111"/>
    </row>
    <row r="28" spans="1:3" ht="34.700000000000003" customHeight="1" x14ac:dyDescent="0.25">
      <c r="A28" s="3"/>
      <c r="B28" s="3"/>
      <c r="C28" s="2"/>
    </row>
  </sheetData>
  <mergeCells count="23">
    <mergeCell ref="A4:C4"/>
    <mergeCell ref="A5:C5"/>
    <mergeCell ref="A6:C6"/>
    <mergeCell ref="B15:C15"/>
    <mergeCell ref="B16:C16"/>
    <mergeCell ref="A13:C13"/>
    <mergeCell ref="A7:C7"/>
    <mergeCell ref="A8:C8"/>
    <mergeCell ref="A9:C9"/>
    <mergeCell ref="A10:C10"/>
    <mergeCell ref="A11:C11"/>
    <mergeCell ref="A12:C12"/>
    <mergeCell ref="B17:C17"/>
    <mergeCell ref="B18:C18"/>
    <mergeCell ref="B19:C19"/>
    <mergeCell ref="B20:C20"/>
    <mergeCell ref="B21:C21"/>
    <mergeCell ref="B27:C27"/>
    <mergeCell ref="B22:C22"/>
    <mergeCell ref="B23:C23"/>
    <mergeCell ref="B24:C24"/>
    <mergeCell ref="B25:C25"/>
    <mergeCell ref="B26:C26"/>
  </mergeCells>
  <pageMargins left="0.70866141732283472" right="0.39370078740157483" top="0.74803149606299213" bottom="0.74803149606299213" header="0.31496062992125984" footer="0.31496062992125984"/>
  <pageSetup paperSize="9" scale="75" firstPageNumber="2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5"/>
  <sheetViews>
    <sheetView view="pageBreakPreview" zoomScaleNormal="70" zoomScaleSheetLayoutView="100" workbookViewId="0"/>
  </sheetViews>
  <sheetFormatPr defaultRowHeight="15" x14ac:dyDescent="0.25"/>
  <cols>
    <col min="1" max="1" width="7.5703125" style="15" customWidth="1"/>
    <col min="2" max="2" width="38.85546875" customWidth="1"/>
    <col min="3" max="3" width="18.42578125" customWidth="1"/>
    <col min="4" max="4" width="12.85546875" customWidth="1"/>
    <col min="5" max="5" width="21.28515625" customWidth="1"/>
    <col min="6" max="6" width="10.7109375" customWidth="1"/>
    <col min="7" max="7" width="12.7109375" customWidth="1"/>
    <col min="8" max="8" width="15.140625" customWidth="1"/>
    <col min="9" max="9" width="10.7109375" customWidth="1"/>
    <col min="10" max="10" width="9.7109375" customWidth="1"/>
    <col min="11" max="11" width="10.7109375" customWidth="1"/>
    <col min="12" max="12" width="12.7109375" customWidth="1"/>
    <col min="13" max="13" width="15.140625" customWidth="1"/>
    <col min="14" max="14" width="15" customWidth="1"/>
    <col min="15" max="15" width="9.7109375" customWidth="1"/>
    <col min="16" max="17" width="11.5703125" style="12" customWidth="1"/>
    <col min="18" max="18" width="11.7109375" customWidth="1"/>
    <col min="19" max="19" width="10.28515625" customWidth="1"/>
    <col min="20" max="20" width="11.7109375" customWidth="1"/>
    <col min="21" max="21" width="10.7109375" customWidth="1"/>
    <col min="22" max="22" width="9.7109375" customWidth="1"/>
    <col min="23" max="29" width="10.28515625" customWidth="1"/>
    <col min="30" max="33" width="10.42578125" customWidth="1"/>
    <col min="34" max="34" width="15.42578125" customWidth="1"/>
    <col min="35" max="35" width="13.7109375" customWidth="1"/>
    <col min="36" max="36" width="14.28515625" customWidth="1"/>
    <col min="37" max="37" width="13.140625" customWidth="1"/>
    <col min="38" max="38" width="12.85546875" customWidth="1"/>
    <col min="39" max="39" width="15.5703125" customWidth="1"/>
    <col min="40" max="40" width="40.42578125" customWidth="1"/>
    <col min="41" max="41" width="12.42578125" customWidth="1"/>
    <col min="42" max="42" width="13.42578125" customWidth="1"/>
    <col min="43" max="43" width="14.28515625" customWidth="1"/>
    <col min="44" max="44" width="26.140625" customWidth="1"/>
    <col min="45" max="45" width="16.28515625" customWidth="1"/>
  </cols>
  <sheetData>
    <row r="1" spans="1:45" ht="18.75" x14ac:dyDescent="0.25">
      <c r="A1" s="16"/>
      <c r="W1" s="66" t="s">
        <v>264</v>
      </c>
    </row>
    <row r="3" spans="1:45" ht="15" customHeight="1" x14ac:dyDescent="0.25">
      <c r="J3" s="1"/>
      <c r="K3" s="6"/>
      <c r="L3" s="6"/>
      <c r="M3" s="6"/>
      <c r="N3" s="6"/>
      <c r="O3" s="6"/>
      <c r="P3" s="8"/>
      <c r="Q3" s="8"/>
    </row>
    <row r="4" spans="1:45" ht="18.75" x14ac:dyDescent="0.3">
      <c r="D4" s="10"/>
      <c r="E4" s="10"/>
      <c r="F4" s="13"/>
      <c r="G4" s="13"/>
      <c r="H4" s="13"/>
      <c r="I4" s="13"/>
      <c r="J4" s="10"/>
      <c r="K4" s="10"/>
      <c r="M4" s="3"/>
      <c r="AS4" s="18"/>
    </row>
    <row r="5" spans="1:45" ht="15" customHeight="1" x14ac:dyDescent="0.25">
      <c r="E5" s="123" t="s">
        <v>0</v>
      </c>
      <c r="F5" s="123"/>
      <c r="G5" s="123"/>
      <c r="H5" s="123"/>
      <c r="I5" s="123"/>
      <c r="J5" s="123"/>
      <c r="K5" s="123"/>
    </row>
    <row r="6" spans="1:45" ht="18.75" x14ac:dyDescent="0.3">
      <c r="D6" s="11"/>
      <c r="E6" s="124" t="s">
        <v>232</v>
      </c>
      <c r="F6" s="124"/>
      <c r="G6" s="124"/>
      <c r="H6" s="124"/>
      <c r="I6" s="124"/>
      <c r="J6" s="124"/>
      <c r="K6" s="124"/>
      <c r="L6" s="9"/>
      <c r="N6" s="9"/>
      <c r="O6" s="9"/>
      <c r="P6" s="7"/>
      <c r="Q6" s="7"/>
    </row>
    <row r="7" spans="1:45" ht="15" customHeight="1" x14ac:dyDescent="0.3">
      <c r="D7" s="10"/>
      <c r="E7" s="67"/>
      <c r="F7" s="139" t="s">
        <v>4</v>
      </c>
      <c r="G7" s="139"/>
      <c r="H7" s="139"/>
      <c r="I7" s="139"/>
      <c r="J7" s="67"/>
      <c r="K7" s="10"/>
      <c r="Q7" s="7"/>
    </row>
    <row r="8" spans="1:45" ht="29.25" customHeight="1" x14ac:dyDescent="0.3">
      <c r="A8" s="16"/>
      <c r="D8" s="10"/>
      <c r="E8" s="125" t="s">
        <v>218</v>
      </c>
      <c r="F8" s="125"/>
      <c r="G8" s="125"/>
      <c r="H8" s="125"/>
      <c r="I8" s="27" t="s">
        <v>186</v>
      </c>
      <c r="K8" s="10"/>
      <c r="Q8" s="7"/>
    </row>
    <row r="9" spans="1:45" ht="15.75" x14ac:dyDescent="0.25">
      <c r="A9" s="17"/>
      <c r="F9" s="14"/>
      <c r="G9" s="14"/>
      <c r="H9" s="14"/>
      <c r="I9" s="14"/>
    </row>
    <row r="10" spans="1:45" ht="27.2" customHeight="1" x14ac:dyDescent="0.25">
      <c r="A10" s="134" t="s">
        <v>244</v>
      </c>
      <c r="B10" s="132" t="s">
        <v>18</v>
      </c>
      <c r="C10" s="132" t="s">
        <v>19</v>
      </c>
      <c r="D10" s="132" t="s">
        <v>20</v>
      </c>
      <c r="E10" s="132" t="s">
        <v>21</v>
      </c>
      <c r="F10" s="132" t="s">
        <v>22</v>
      </c>
      <c r="G10" s="132"/>
      <c r="H10" s="132"/>
      <c r="I10" s="132"/>
      <c r="J10" s="132"/>
      <c r="K10" s="132"/>
      <c r="L10" s="132"/>
      <c r="M10" s="132"/>
      <c r="N10" s="132"/>
      <c r="O10" s="132"/>
      <c r="P10" s="132" t="s">
        <v>23</v>
      </c>
      <c r="Q10" s="132" t="s">
        <v>24</v>
      </c>
      <c r="R10" s="132" t="s">
        <v>265</v>
      </c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 t="s">
        <v>25</v>
      </c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</row>
    <row r="11" spans="1:45" ht="21.75" customHeight="1" x14ac:dyDescent="0.25">
      <c r="A11" s="134"/>
      <c r="B11" s="132"/>
      <c r="C11" s="132"/>
      <c r="D11" s="132"/>
      <c r="E11" s="132"/>
      <c r="F11" s="132" t="s">
        <v>26</v>
      </c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 t="s">
        <v>27</v>
      </c>
      <c r="S11" s="132"/>
      <c r="T11" s="132"/>
      <c r="U11" s="132" t="s">
        <v>240</v>
      </c>
      <c r="V11" s="140" t="s">
        <v>28</v>
      </c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32" t="s">
        <v>29</v>
      </c>
      <c r="AI11" s="133" t="s">
        <v>30</v>
      </c>
      <c r="AJ11" s="133" t="s">
        <v>31</v>
      </c>
      <c r="AK11" s="133" t="s">
        <v>32</v>
      </c>
      <c r="AL11" s="133" t="s">
        <v>33</v>
      </c>
      <c r="AM11" s="133" t="s">
        <v>34</v>
      </c>
      <c r="AN11" s="133"/>
      <c r="AO11" s="132" t="s">
        <v>35</v>
      </c>
      <c r="AP11" s="133" t="s">
        <v>36</v>
      </c>
      <c r="AQ11" s="132" t="s">
        <v>263</v>
      </c>
      <c r="AR11" s="152" t="s">
        <v>37</v>
      </c>
      <c r="AS11" s="133" t="s">
        <v>38</v>
      </c>
    </row>
    <row r="12" spans="1:45" x14ac:dyDescent="0.25">
      <c r="A12" s="134"/>
      <c r="B12" s="132"/>
      <c r="C12" s="132"/>
      <c r="D12" s="132"/>
      <c r="E12" s="132"/>
      <c r="F12" s="132" t="s">
        <v>39</v>
      </c>
      <c r="G12" s="132"/>
      <c r="H12" s="132"/>
      <c r="I12" s="132"/>
      <c r="J12" s="132"/>
      <c r="K12" s="132" t="s">
        <v>40</v>
      </c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42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32"/>
      <c r="AI12" s="133"/>
      <c r="AJ12" s="133"/>
      <c r="AK12" s="133"/>
      <c r="AL12" s="133"/>
      <c r="AM12" s="133"/>
      <c r="AN12" s="133"/>
      <c r="AO12" s="132"/>
      <c r="AP12" s="133"/>
      <c r="AQ12" s="132"/>
      <c r="AR12" s="153"/>
      <c r="AS12" s="133"/>
    </row>
    <row r="13" spans="1:45" ht="18" customHeight="1" x14ac:dyDescent="0.25">
      <c r="A13" s="134"/>
      <c r="B13" s="132"/>
      <c r="C13" s="132"/>
      <c r="D13" s="132"/>
      <c r="E13" s="132"/>
      <c r="F13" s="132" t="s">
        <v>41</v>
      </c>
      <c r="G13" s="132"/>
      <c r="H13" s="132"/>
      <c r="I13" s="132"/>
      <c r="J13" s="132" t="s">
        <v>42</v>
      </c>
      <c r="K13" s="132" t="s">
        <v>41</v>
      </c>
      <c r="L13" s="132"/>
      <c r="M13" s="132"/>
      <c r="N13" s="132"/>
      <c r="O13" s="132" t="s">
        <v>42</v>
      </c>
      <c r="P13" s="132"/>
      <c r="Q13" s="132"/>
      <c r="R13" s="132" t="s">
        <v>43</v>
      </c>
      <c r="S13" s="132" t="s">
        <v>44</v>
      </c>
      <c r="T13" s="132"/>
      <c r="U13" s="132"/>
      <c r="V13" s="144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32"/>
      <c r="AI13" s="133"/>
      <c r="AJ13" s="133"/>
      <c r="AK13" s="133"/>
      <c r="AL13" s="133"/>
      <c r="AM13" s="132" t="s">
        <v>45</v>
      </c>
      <c r="AN13" s="132" t="s">
        <v>46</v>
      </c>
      <c r="AO13" s="132"/>
      <c r="AP13" s="133"/>
      <c r="AQ13" s="132"/>
      <c r="AR13" s="153"/>
      <c r="AS13" s="133"/>
    </row>
    <row r="14" spans="1:45" ht="176.25" customHeight="1" x14ac:dyDescent="0.25">
      <c r="A14" s="134"/>
      <c r="B14" s="132"/>
      <c r="C14" s="132"/>
      <c r="D14" s="132"/>
      <c r="E14" s="132"/>
      <c r="F14" s="71" t="s">
        <v>47</v>
      </c>
      <c r="G14" s="71" t="s">
        <v>48</v>
      </c>
      <c r="H14" s="71" t="s">
        <v>49</v>
      </c>
      <c r="I14" s="71" t="s">
        <v>50</v>
      </c>
      <c r="J14" s="132"/>
      <c r="K14" s="71" t="s">
        <v>47</v>
      </c>
      <c r="L14" s="71" t="s">
        <v>48</v>
      </c>
      <c r="M14" s="71" t="s">
        <v>49</v>
      </c>
      <c r="N14" s="71" t="s">
        <v>50</v>
      </c>
      <c r="O14" s="132"/>
      <c r="P14" s="132"/>
      <c r="Q14" s="132"/>
      <c r="R14" s="132"/>
      <c r="S14" s="71" t="s">
        <v>51</v>
      </c>
      <c r="T14" s="71" t="s">
        <v>52</v>
      </c>
      <c r="U14" s="132"/>
      <c r="V14" s="72">
        <v>2016</v>
      </c>
      <c r="W14" s="72">
        <v>2017</v>
      </c>
      <c r="X14" s="72">
        <v>2018</v>
      </c>
      <c r="Y14" s="72">
        <v>2019</v>
      </c>
      <c r="Z14" s="72">
        <v>2020</v>
      </c>
      <c r="AA14" s="72">
        <v>2021</v>
      </c>
      <c r="AB14" s="72">
        <v>2022</v>
      </c>
      <c r="AC14" s="72">
        <v>2023</v>
      </c>
      <c r="AD14" s="72">
        <v>2024</v>
      </c>
      <c r="AE14" s="72">
        <v>2025</v>
      </c>
      <c r="AF14" s="72">
        <v>2026</v>
      </c>
      <c r="AG14" s="72">
        <v>2027</v>
      </c>
      <c r="AH14" s="132"/>
      <c r="AI14" s="133"/>
      <c r="AJ14" s="133"/>
      <c r="AK14" s="133"/>
      <c r="AL14" s="133"/>
      <c r="AM14" s="132"/>
      <c r="AN14" s="132"/>
      <c r="AO14" s="132"/>
      <c r="AP14" s="133"/>
      <c r="AQ14" s="132"/>
      <c r="AR14" s="154"/>
      <c r="AS14" s="133"/>
    </row>
    <row r="15" spans="1:45" s="15" customFormat="1" x14ac:dyDescent="0.25">
      <c r="A15" s="73">
        <v>1</v>
      </c>
      <c r="B15" s="73">
        <v>2</v>
      </c>
      <c r="C15" s="73">
        <v>3</v>
      </c>
      <c r="D15" s="73">
        <v>4</v>
      </c>
      <c r="E15" s="73">
        <v>5</v>
      </c>
      <c r="F15" s="73" t="s">
        <v>105</v>
      </c>
      <c r="G15" s="73" t="s">
        <v>106</v>
      </c>
      <c r="H15" s="73" t="s">
        <v>113</v>
      </c>
      <c r="I15" s="73" t="s">
        <v>114</v>
      </c>
      <c r="J15" s="73" t="s">
        <v>115</v>
      </c>
      <c r="K15" s="73" t="s">
        <v>110</v>
      </c>
      <c r="L15" s="73" t="s">
        <v>116</v>
      </c>
      <c r="M15" s="73" t="s">
        <v>111</v>
      </c>
      <c r="N15" s="73" t="s">
        <v>112</v>
      </c>
      <c r="O15" s="73" t="s">
        <v>117</v>
      </c>
      <c r="P15" s="73">
        <v>8</v>
      </c>
      <c r="Q15" s="73">
        <v>9</v>
      </c>
      <c r="R15" s="73" t="s">
        <v>118</v>
      </c>
      <c r="S15" s="73" t="s">
        <v>170</v>
      </c>
      <c r="T15" s="73" t="s">
        <v>119</v>
      </c>
      <c r="U15" s="73" t="s">
        <v>120</v>
      </c>
      <c r="V15" s="73" t="s">
        <v>121</v>
      </c>
      <c r="W15" s="73" t="s">
        <v>122</v>
      </c>
      <c r="X15" s="73" t="s">
        <v>123</v>
      </c>
      <c r="Y15" s="73" t="s">
        <v>124</v>
      </c>
      <c r="Z15" s="73" t="s">
        <v>138</v>
      </c>
      <c r="AA15" s="73" t="s">
        <v>139</v>
      </c>
      <c r="AB15" s="73" t="s">
        <v>140</v>
      </c>
      <c r="AC15" s="73" t="s">
        <v>141</v>
      </c>
      <c r="AD15" s="73" t="s">
        <v>174</v>
      </c>
      <c r="AE15" s="73" t="s">
        <v>175</v>
      </c>
      <c r="AF15" s="73" t="s">
        <v>176</v>
      </c>
      <c r="AG15" s="73" t="s">
        <v>177</v>
      </c>
      <c r="AH15" s="73" t="s">
        <v>223</v>
      </c>
      <c r="AI15" s="73" t="s">
        <v>125</v>
      </c>
      <c r="AJ15" s="73" t="s">
        <v>126</v>
      </c>
      <c r="AK15" s="73" t="s">
        <v>127</v>
      </c>
      <c r="AL15" s="73" t="s">
        <v>128</v>
      </c>
      <c r="AM15" s="73" t="s">
        <v>134</v>
      </c>
      <c r="AN15" s="73" t="s">
        <v>135</v>
      </c>
      <c r="AO15" s="73" t="s">
        <v>129</v>
      </c>
      <c r="AP15" s="73" t="s">
        <v>130</v>
      </c>
      <c r="AQ15" s="73" t="s">
        <v>131</v>
      </c>
      <c r="AR15" s="73" t="s">
        <v>132</v>
      </c>
      <c r="AS15" s="73" t="s">
        <v>133</v>
      </c>
    </row>
    <row r="16" spans="1:45" x14ac:dyDescent="0.25">
      <c r="A16" s="138" t="s">
        <v>171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</row>
    <row r="17" spans="1:45" ht="30" x14ac:dyDescent="0.25">
      <c r="A17" s="73" t="s">
        <v>245</v>
      </c>
      <c r="B17" s="74" t="s">
        <v>241</v>
      </c>
      <c r="C17" s="75" t="s">
        <v>215</v>
      </c>
      <c r="D17" s="76" t="s">
        <v>136</v>
      </c>
      <c r="E17" s="74" t="s">
        <v>253</v>
      </c>
      <c r="F17" s="72" t="s">
        <v>209</v>
      </c>
      <c r="G17" s="72" t="s">
        <v>209</v>
      </c>
      <c r="H17" s="72" t="s">
        <v>209</v>
      </c>
      <c r="I17" s="72" t="s">
        <v>209</v>
      </c>
      <c r="J17" s="72" t="s">
        <v>209</v>
      </c>
      <c r="K17" s="72" t="s">
        <v>209</v>
      </c>
      <c r="L17" s="72" t="s">
        <v>209</v>
      </c>
      <c r="M17" s="72" t="s">
        <v>209</v>
      </c>
      <c r="N17" s="72" t="s">
        <v>209</v>
      </c>
      <c r="O17" s="72">
        <v>7.98</v>
      </c>
      <c r="P17" s="74">
        <v>2017</v>
      </c>
      <c r="Q17" s="74">
        <v>2019</v>
      </c>
      <c r="R17" s="78">
        <v>41458.339</v>
      </c>
      <c r="S17" s="91">
        <f>63.333+3+53.333+30+99.87+35+409.412+14.666+4.8+25.424+1.5+118.5+141.243+20+2.429+10</f>
        <v>1032.5099999999998</v>
      </c>
      <c r="T17" s="91">
        <f>R17-S17</f>
        <v>40425.828999999998</v>
      </c>
      <c r="U17" s="72" t="s">
        <v>262</v>
      </c>
      <c r="V17" s="72" t="s">
        <v>262</v>
      </c>
      <c r="W17" s="78">
        <v>20939.39</v>
      </c>
      <c r="X17" s="78">
        <v>1329.11</v>
      </c>
      <c r="Y17" s="78">
        <v>7435.89</v>
      </c>
      <c r="Z17" s="78">
        <v>7321.5480000000007</v>
      </c>
      <c r="AA17" s="78">
        <v>4390.16</v>
      </c>
      <c r="AB17" s="78">
        <v>42.24</v>
      </c>
      <c r="AC17" s="72" t="s">
        <v>262</v>
      </c>
      <c r="AD17" s="72" t="s">
        <v>262</v>
      </c>
      <c r="AE17" s="72" t="s">
        <v>262</v>
      </c>
      <c r="AF17" s="72" t="s">
        <v>262</v>
      </c>
      <c r="AG17" s="72" t="s">
        <v>262</v>
      </c>
      <c r="AH17" s="72" t="s">
        <v>262</v>
      </c>
      <c r="AI17" s="78">
        <v>9211.8799999999992</v>
      </c>
      <c r="AJ17" s="78">
        <v>11789.93</v>
      </c>
      <c r="AK17" s="72" t="s">
        <v>262</v>
      </c>
      <c r="AL17" s="72" t="s">
        <v>262</v>
      </c>
      <c r="AM17" s="72" t="s">
        <v>262</v>
      </c>
      <c r="AN17" s="72" t="s">
        <v>262</v>
      </c>
      <c r="AO17" s="72" t="s">
        <v>262</v>
      </c>
      <c r="AP17" s="72" t="s">
        <v>262</v>
      </c>
      <c r="AQ17" s="78">
        <v>20456.528000000002</v>
      </c>
      <c r="AR17" s="72" t="s">
        <v>262</v>
      </c>
      <c r="AS17" s="72" t="s">
        <v>262</v>
      </c>
    </row>
    <row r="18" spans="1:45" ht="30" x14ac:dyDescent="0.25">
      <c r="A18" s="73" t="s">
        <v>246</v>
      </c>
      <c r="B18" s="74" t="s">
        <v>242</v>
      </c>
      <c r="C18" s="75" t="s">
        <v>211</v>
      </c>
      <c r="D18" s="76" t="s">
        <v>136</v>
      </c>
      <c r="E18" s="74" t="s">
        <v>207</v>
      </c>
      <c r="F18" s="72" t="s">
        <v>209</v>
      </c>
      <c r="G18" s="72" t="s">
        <v>209</v>
      </c>
      <c r="H18" s="72" t="s">
        <v>209</v>
      </c>
      <c r="I18" s="72" t="s">
        <v>209</v>
      </c>
      <c r="J18" s="72" t="s">
        <v>209</v>
      </c>
      <c r="K18" s="72" t="s">
        <v>209</v>
      </c>
      <c r="L18" s="72" t="s">
        <v>209</v>
      </c>
      <c r="M18" s="72" t="s">
        <v>209</v>
      </c>
      <c r="N18" s="72" t="s">
        <v>209</v>
      </c>
      <c r="O18" s="72">
        <v>7.98</v>
      </c>
      <c r="P18" s="74">
        <v>2017</v>
      </c>
      <c r="Q18" s="74">
        <v>2019</v>
      </c>
      <c r="R18" s="78">
        <v>50275.1</v>
      </c>
      <c r="S18" s="91">
        <f>16+16.5+63.333+3+53.333+30+95.6+3514.439+14.667+25.424+1.5+96.5+141.243+0.699+40+20+10</f>
        <v>4142.2379999999994</v>
      </c>
      <c r="T18" s="91">
        <f>R18-S18</f>
        <v>46132.862000000001</v>
      </c>
      <c r="U18" s="72" t="s">
        <v>262</v>
      </c>
      <c r="V18" s="72" t="s">
        <v>262</v>
      </c>
      <c r="W18" s="72" t="s">
        <v>262</v>
      </c>
      <c r="X18" s="78">
        <v>1328.8140000000001</v>
      </c>
      <c r="Y18" s="78">
        <v>5128.3329999999996</v>
      </c>
      <c r="Z18" s="78">
        <v>5128.3329999999996</v>
      </c>
      <c r="AA18" s="78">
        <v>7137.1030000000001</v>
      </c>
      <c r="AB18" s="78">
        <v>29267.739999999998</v>
      </c>
      <c r="AC18" s="78">
        <v>2284.7739999999999</v>
      </c>
      <c r="AD18" s="72" t="s">
        <v>262</v>
      </c>
      <c r="AE18" s="72" t="s">
        <v>262</v>
      </c>
      <c r="AF18" s="72" t="s">
        <v>262</v>
      </c>
      <c r="AG18" s="72" t="s">
        <v>262</v>
      </c>
      <c r="AH18" s="72" t="s">
        <v>262</v>
      </c>
      <c r="AI18" s="78">
        <v>23916.786999999997</v>
      </c>
      <c r="AJ18" s="72" t="s">
        <v>262</v>
      </c>
      <c r="AK18" s="72" t="s">
        <v>262</v>
      </c>
      <c r="AL18" s="72" t="s">
        <v>262</v>
      </c>
      <c r="AM18" s="72" t="s">
        <v>262</v>
      </c>
      <c r="AN18" s="72" t="s">
        <v>262</v>
      </c>
      <c r="AO18" s="72" t="s">
        <v>262</v>
      </c>
      <c r="AP18" s="72" t="s">
        <v>262</v>
      </c>
      <c r="AQ18" s="78">
        <v>26358.309999999998</v>
      </c>
      <c r="AR18" s="72" t="s">
        <v>262</v>
      </c>
      <c r="AS18" s="72" t="s">
        <v>262</v>
      </c>
    </row>
    <row r="19" spans="1:45" ht="30" x14ac:dyDescent="0.25">
      <c r="A19" s="73" t="s">
        <v>247</v>
      </c>
      <c r="B19" s="74" t="s">
        <v>243</v>
      </c>
      <c r="C19" s="75" t="s">
        <v>214</v>
      </c>
      <c r="D19" s="76" t="s">
        <v>136</v>
      </c>
      <c r="E19" s="76" t="s">
        <v>208</v>
      </c>
      <c r="F19" s="71" t="s">
        <v>209</v>
      </c>
      <c r="G19" s="71" t="s">
        <v>209</v>
      </c>
      <c r="H19" s="71" t="s">
        <v>209</v>
      </c>
      <c r="I19" s="71" t="s">
        <v>209</v>
      </c>
      <c r="J19" s="71" t="s">
        <v>209</v>
      </c>
      <c r="K19" s="71" t="s">
        <v>209</v>
      </c>
      <c r="L19" s="71" t="s">
        <v>209</v>
      </c>
      <c r="M19" s="71" t="s">
        <v>209</v>
      </c>
      <c r="N19" s="71" t="s">
        <v>209</v>
      </c>
      <c r="O19" s="71">
        <v>2.8</v>
      </c>
      <c r="P19" s="74">
        <v>2017</v>
      </c>
      <c r="Q19" s="74">
        <v>2019</v>
      </c>
      <c r="R19" s="78">
        <v>23286.993999999999</v>
      </c>
      <c r="S19" s="92">
        <f>8+63.333+4+53.333+37.5+95.6+246.238+14.667+25.424+1.5+96.5+141.243+0.699+10</f>
        <v>798.03699999999992</v>
      </c>
      <c r="T19" s="92">
        <f>R19-S19</f>
        <v>22488.956999999999</v>
      </c>
      <c r="U19" s="72" t="s">
        <v>262</v>
      </c>
      <c r="V19" s="72" t="s">
        <v>262</v>
      </c>
      <c r="W19" s="72" t="s">
        <v>262</v>
      </c>
      <c r="X19" s="78">
        <v>1381.86</v>
      </c>
      <c r="Y19" s="78">
        <v>5076.55</v>
      </c>
      <c r="Z19" s="78">
        <v>6779</v>
      </c>
      <c r="AA19" s="78">
        <v>9599.1299999999992</v>
      </c>
      <c r="AB19" s="78">
        <v>450.45400000000001</v>
      </c>
      <c r="AC19" s="78" t="s">
        <v>262</v>
      </c>
      <c r="AD19" s="72" t="s">
        <v>262</v>
      </c>
      <c r="AE19" s="72" t="s">
        <v>262</v>
      </c>
      <c r="AF19" s="72" t="s">
        <v>262</v>
      </c>
      <c r="AG19" s="72" t="s">
        <v>262</v>
      </c>
      <c r="AH19" s="72" t="s">
        <v>262</v>
      </c>
      <c r="AI19" s="72" t="s">
        <v>262</v>
      </c>
      <c r="AJ19" s="72" t="s">
        <v>262</v>
      </c>
      <c r="AK19" s="72" t="s">
        <v>262</v>
      </c>
      <c r="AL19" s="72" t="s">
        <v>262</v>
      </c>
      <c r="AM19" s="72" t="s">
        <v>262</v>
      </c>
      <c r="AN19" s="72" t="s">
        <v>262</v>
      </c>
      <c r="AO19" s="72" t="s">
        <v>262</v>
      </c>
      <c r="AP19" s="72" t="s">
        <v>262</v>
      </c>
      <c r="AQ19" s="78">
        <v>23286.994000000002</v>
      </c>
      <c r="AR19" s="72" t="s">
        <v>262</v>
      </c>
      <c r="AS19" s="72" t="s">
        <v>262</v>
      </c>
    </row>
    <row r="20" spans="1:45" ht="15" customHeight="1" x14ac:dyDescent="0.25">
      <c r="A20" s="117" t="s">
        <v>172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9"/>
      <c r="R20" s="78">
        <f t="shared" ref="R20:AQ20" si="0">SUM(R16:R19)</f>
        <v>115020.43299999999</v>
      </c>
      <c r="S20" s="78">
        <f t="shared" si="0"/>
        <v>5972.7849999999999</v>
      </c>
      <c r="T20" s="78">
        <f t="shared" si="0"/>
        <v>109047.64799999999</v>
      </c>
      <c r="U20" s="72" t="s">
        <v>262</v>
      </c>
      <c r="V20" s="72" t="s">
        <v>262</v>
      </c>
      <c r="W20" s="78">
        <f t="shared" si="0"/>
        <v>20939.39</v>
      </c>
      <c r="X20" s="78">
        <f t="shared" si="0"/>
        <v>4039.7839999999997</v>
      </c>
      <c r="Y20" s="78">
        <f t="shared" si="0"/>
        <v>17640.773000000001</v>
      </c>
      <c r="Z20" s="78">
        <f t="shared" si="0"/>
        <v>19228.881000000001</v>
      </c>
      <c r="AA20" s="78">
        <f t="shared" si="0"/>
        <v>21126.392999999996</v>
      </c>
      <c r="AB20" s="78">
        <f t="shared" si="0"/>
        <v>29760.434000000001</v>
      </c>
      <c r="AC20" s="78">
        <f t="shared" si="0"/>
        <v>2284.7739999999999</v>
      </c>
      <c r="AD20" s="72" t="s">
        <v>262</v>
      </c>
      <c r="AE20" s="72" t="s">
        <v>262</v>
      </c>
      <c r="AF20" s="72" t="s">
        <v>262</v>
      </c>
      <c r="AG20" s="72" t="s">
        <v>262</v>
      </c>
      <c r="AH20" s="72" t="s">
        <v>262</v>
      </c>
      <c r="AI20" s="78">
        <v>33128.666999999994</v>
      </c>
      <c r="AJ20" s="78">
        <f t="shared" si="0"/>
        <v>11789.93</v>
      </c>
      <c r="AK20" s="72" t="s">
        <v>262</v>
      </c>
      <c r="AL20" s="72" t="s">
        <v>262</v>
      </c>
      <c r="AM20" s="72" t="s">
        <v>262</v>
      </c>
      <c r="AN20" s="72" t="s">
        <v>262</v>
      </c>
      <c r="AO20" s="72" t="s">
        <v>262</v>
      </c>
      <c r="AP20" s="72" t="s">
        <v>262</v>
      </c>
      <c r="AQ20" s="78">
        <f t="shared" si="0"/>
        <v>70101.832000000009</v>
      </c>
      <c r="AR20" s="72" t="s">
        <v>262</v>
      </c>
      <c r="AS20" s="72" t="s">
        <v>262</v>
      </c>
    </row>
    <row r="21" spans="1:45" x14ac:dyDescent="0.25">
      <c r="A21" s="138" t="s">
        <v>53</v>
      </c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</row>
    <row r="22" spans="1:45" ht="15" customHeight="1" x14ac:dyDescent="0.25">
      <c r="A22" s="117" t="s">
        <v>178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118"/>
      <c r="AH22" s="118"/>
      <c r="AI22" s="118"/>
      <c r="AJ22" s="118"/>
      <c r="AK22" s="118"/>
      <c r="AL22" s="118"/>
      <c r="AM22" s="118"/>
      <c r="AN22" s="118"/>
      <c r="AO22" s="118"/>
      <c r="AP22" s="118"/>
      <c r="AQ22" s="118"/>
      <c r="AR22" s="118"/>
      <c r="AS22" s="119"/>
    </row>
    <row r="23" spans="1:45" ht="75" x14ac:dyDescent="0.25">
      <c r="A23" s="126" t="s">
        <v>183</v>
      </c>
      <c r="B23" s="128" t="s">
        <v>179</v>
      </c>
      <c r="C23" s="130" t="s">
        <v>216</v>
      </c>
      <c r="D23" s="128" t="s">
        <v>180</v>
      </c>
      <c r="E23" s="74" t="s">
        <v>254</v>
      </c>
      <c r="F23" s="79" t="s">
        <v>262</v>
      </c>
      <c r="G23" s="79" t="s">
        <v>262</v>
      </c>
      <c r="H23" s="79" t="s">
        <v>262</v>
      </c>
      <c r="I23" s="79" t="s">
        <v>262</v>
      </c>
      <c r="J23" s="79" t="s">
        <v>262</v>
      </c>
      <c r="K23" s="79" t="s">
        <v>262</v>
      </c>
      <c r="L23" s="79" t="s">
        <v>262</v>
      </c>
      <c r="M23" s="79" t="s">
        <v>262</v>
      </c>
      <c r="N23" s="79" t="s">
        <v>262</v>
      </c>
      <c r="O23" s="79" t="s">
        <v>262</v>
      </c>
      <c r="P23" s="79" t="s">
        <v>262</v>
      </c>
      <c r="Q23" s="79" t="s">
        <v>262</v>
      </c>
      <c r="R23" s="79" t="s">
        <v>262</v>
      </c>
      <c r="S23" s="79" t="s">
        <v>262</v>
      </c>
      <c r="T23" s="79" t="s">
        <v>262</v>
      </c>
      <c r="U23" s="79" t="s">
        <v>262</v>
      </c>
      <c r="V23" s="79" t="s">
        <v>262</v>
      </c>
      <c r="W23" s="79" t="s">
        <v>262</v>
      </c>
      <c r="X23" s="79" t="s">
        <v>262</v>
      </c>
      <c r="Y23" s="79" t="s">
        <v>262</v>
      </c>
      <c r="Z23" s="79" t="s">
        <v>262</v>
      </c>
      <c r="AA23" s="79" t="s">
        <v>262</v>
      </c>
      <c r="AB23" s="79" t="s">
        <v>262</v>
      </c>
      <c r="AC23" s="79" t="s">
        <v>262</v>
      </c>
      <c r="AD23" s="79" t="s">
        <v>262</v>
      </c>
      <c r="AE23" s="79" t="s">
        <v>262</v>
      </c>
      <c r="AF23" s="79" t="s">
        <v>262</v>
      </c>
      <c r="AG23" s="79" t="s">
        <v>262</v>
      </c>
      <c r="AH23" s="79" t="s">
        <v>262</v>
      </c>
      <c r="AI23" s="79" t="s">
        <v>262</v>
      </c>
      <c r="AJ23" s="79" t="s">
        <v>262</v>
      </c>
      <c r="AK23" s="79" t="s">
        <v>262</v>
      </c>
      <c r="AL23" s="79" t="s">
        <v>262</v>
      </c>
      <c r="AM23" s="79" t="s">
        <v>262</v>
      </c>
      <c r="AN23" s="79" t="s">
        <v>262</v>
      </c>
      <c r="AO23" s="79" t="s">
        <v>262</v>
      </c>
      <c r="AP23" s="79" t="s">
        <v>262</v>
      </c>
      <c r="AQ23" s="79" t="s">
        <v>262</v>
      </c>
      <c r="AR23" s="79" t="s">
        <v>262</v>
      </c>
      <c r="AS23" s="79" t="s">
        <v>262</v>
      </c>
    </row>
    <row r="24" spans="1:45" ht="75" x14ac:dyDescent="0.25">
      <c r="A24" s="127"/>
      <c r="B24" s="129"/>
      <c r="C24" s="131"/>
      <c r="D24" s="129"/>
      <c r="E24" s="74" t="s">
        <v>255</v>
      </c>
      <c r="F24" s="74" t="s">
        <v>257</v>
      </c>
      <c r="G24" s="79" t="s">
        <v>262</v>
      </c>
      <c r="H24" s="74" t="s">
        <v>259</v>
      </c>
      <c r="I24" s="74" t="s">
        <v>181</v>
      </c>
      <c r="J24" s="79" t="s">
        <v>262</v>
      </c>
      <c r="K24" s="74" t="s">
        <v>257</v>
      </c>
      <c r="L24" s="79" t="s">
        <v>262</v>
      </c>
      <c r="M24" s="74" t="s">
        <v>259</v>
      </c>
      <c r="N24" s="74" t="s">
        <v>182</v>
      </c>
      <c r="O24" s="79" t="s">
        <v>262</v>
      </c>
      <c r="P24" s="74">
        <v>2017</v>
      </c>
      <c r="Q24" s="74">
        <v>2017</v>
      </c>
      <c r="R24" s="90">
        <v>16899.61</v>
      </c>
      <c r="S24" s="93">
        <v>0</v>
      </c>
      <c r="T24" s="91">
        <f>R24-S24</f>
        <v>16899.61</v>
      </c>
      <c r="U24" s="72" t="s">
        <v>262</v>
      </c>
      <c r="V24" s="72" t="s">
        <v>262</v>
      </c>
      <c r="W24" s="72" t="s">
        <v>262</v>
      </c>
      <c r="X24" s="78">
        <v>16899.61</v>
      </c>
      <c r="Y24" s="78" t="s">
        <v>262</v>
      </c>
      <c r="Z24" s="78" t="s">
        <v>262</v>
      </c>
      <c r="AA24" s="78" t="s">
        <v>262</v>
      </c>
      <c r="AB24" s="78" t="s">
        <v>262</v>
      </c>
      <c r="AC24" s="78" t="s">
        <v>262</v>
      </c>
      <c r="AD24" s="78" t="s">
        <v>262</v>
      </c>
      <c r="AE24" s="78" t="s">
        <v>262</v>
      </c>
      <c r="AF24" s="78" t="s">
        <v>262</v>
      </c>
      <c r="AG24" s="78" t="s">
        <v>262</v>
      </c>
      <c r="AH24" s="78" t="s">
        <v>262</v>
      </c>
      <c r="AI24" s="78">
        <v>3083.24</v>
      </c>
      <c r="AJ24" s="78">
        <v>3999.56</v>
      </c>
      <c r="AK24" s="79" t="s">
        <v>262</v>
      </c>
      <c r="AL24" s="79" t="s">
        <v>262</v>
      </c>
      <c r="AM24" s="79" t="s">
        <v>262</v>
      </c>
      <c r="AN24" s="79" t="s">
        <v>262</v>
      </c>
      <c r="AO24" s="79" t="s">
        <v>262</v>
      </c>
      <c r="AP24" s="79" t="s">
        <v>262</v>
      </c>
      <c r="AQ24" s="78">
        <v>9816.8100000000013</v>
      </c>
      <c r="AR24" s="79" t="s">
        <v>262</v>
      </c>
      <c r="AS24" s="79" t="s">
        <v>262</v>
      </c>
    </row>
    <row r="25" spans="1:45" ht="75" x14ac:dyDescent="0.25">
      <c r="A25" s="126" t="s">
        <v>184</v>
      </c>
      <c r="B25" s="128" t="s">
        <v>179</v>
      </c>
      <c r="C25" s="130" t="s">
        <v>217</v>
      </c>
      <c r="D25" s="128" t="s">
        <v>180</v>
      </c>
      <c r="E25" s="74" t="s">
        <v>254</v>
      </c>
      <c r="F25" s="79" t="s">
        <v>262</v>
      </c>
      <c r="G25" s="79" t="s">
        <v>262</v>
      </c>
      <c r="H25" s="79" t="s">
        <v>262</v>
      </c>
      <c r="I25" s="79" t="s">
        <v>262</v>
      </c>
      <c r="J25" s="79" t="s">
        <v>262</v>
      </c>
      <c r="K25" s="79" t="s">
        <v>262</v>
      </c>
      <c r="L25" s="79" t="s">
        <v>262</v>
      </c>
      <c r="M25" s="79" t="s">
        <v>262</v>
      </c>
      <c r="N25" s="79" t="s">
        <v>262</v>
      </c>
      <c r="O25" s="79" t="s">
        <v>262</v>
      </c>
      <c r="P25" s="79" t="s">
        <v>262</v>
      </c>
      <c r="Q25" s="79" t="s">
        <v>262</v>
      </c>
      <c r="R25" s="79" t="s">
        <v>262</v>
      </c>
      <c r="S25" s="79" t="s">
        <v>262</v>
      </c>
      <c r="T25" s="79" t="s">
        <v>262</v>
      </c>
      <c r="U25" s="79" t="s">
        <v>262</v>
      </c>
      <c r="V25" s="79" t="s">
        <v>262</v>
      </c>
      <c r="W25" s="79" t="s">
        <v>262</v>
      </c>
      <c r="X25" s="79" t="s">
        <v>262</v>
      </c>
      <c r="Y25" s="79" t="s">
        <v>262</v>
      </c>
      <c r="Z25" s="79" t="s">
        <v>262</v>
      </c>
      <c r="AA25" s="79" t="s">
        <v>262</v>
      </c>
      <c r="AB25" s="79" t="s">
        <v>262</v>
      </c>
      <c r="AC25" s="79" t="s">
        <v>262</v>
      </c>
      <c r="AD25" s="79" t="s">
        <v>262</v>
      </c>
      <c r="AE25" s="79" t="s">
        <v>262</v>
      </c>
      <c r="AF25" s="79" t="s">
        <v>262</v>
      </c>
      <c r="AG25" s="79" t="s">
        <v>262</v>
      </c>
      <c r="AH25" s="79" t="s">
        <v>262</v>
      </c>
      <c r="AI25" s="79" t="s">
        <v>262</v>
      </c>
      <c r="AJ25" s="79" t="s">
        <v>262</v>
      </c>
      <c r="AK25" s="79" t="s">
        <v>262</v>
      </c>
      <c r="AL25" s="79" t="s">
        <v>262</v>
      </c>
      <c r="AM25" s="79" t="s">
        <v>262</v>
      </c>
      <c r="AN25" s="79" t="s">
        <v>262</v>
      </c>
      <c r="AO25" s="79" t="s">
        <v>262</v>
      </c>
      <c r="AP25" s="79" t="s">
        <v>262</v>
      </c>
      <c r="AQ25" s="79" t="s">
        <v>262</v>
      </c>
      <c r="AR25" s="79" t="s">
        <v>262</v>
      </c>
      <c r="AS25" s="79" t="s">
        <v>262</v>
      </c>
    </row>
    <row r="26" spans="1:45" ht="60" x14ac:dyDescent="0.25">
      <c r="A26" s="127"/>
      <c r="B26" s="129"/>
      <c r="C26" s="131"/>
      <c r="D26" s="129"/>
      <c r="E26" s="74" t="s">
        <v>256</v>
      </c>
      <c r="F26" s="74" t="s">
        <v>258</v>
      </c>
      <c r="G26" s="79" t="s">
        <v>262</v>
      </c>
      <c r="H26" s="74" t="s">
        <v>260</v>
      </c>
      <c r="I26" s="74" t="s">
        <v>181</v>
      </c>
      <c r="J26" s="79" t="s">
        <v>262</v>
      </c>
      <c r="K26" s="74" t="s">
        <v>258</v>
      </c>
      <c r="L26" s="79" t="s">
        <v>262</v>
      </c>
      <c r="M26" s="74" t="s">
        <v>260</v>
      </c>
      <c r="N26" s="74" t="s">
        <v>182</v>
      </c>
      <c r="O26" s="79" t="s">
        <v>262</v>
      </c>
      <c r="P26" s="76">
        <v>2021</v>
      </c>
      <c r="Q26" s="76">
        <v>2024</v>
      </c>
      <c r="R26" s="90">
        <v>46005.36</v>
      </c>
      <c r="S26" s="92">
        <f>95+250+99+99+38+55+12+27+20+10+15+35+38+20+20+98</f>
        <v>931</v>
      </c>
      <c r="T26" s="92">
        <f>R26-S26</f>
        <v>45074.36</v>
      </c>
      <c r="U26" s="79" t="s">
        <v>262</v>
      </c>
      <c r="V26" s="79" t="s">
        <v>262</v>
      </c>
      <c r="W26" s="79" t="s">
        <v>262</v>
      </c>
      <c r="X26" s="79" t="s">
        <v>262</v>
      </c>
      <c r="Y26" s="79" t="s">
        <v>262</v>
      </c>
      <c r="Z26" s="79" t="s">
        <v>262</v>
      </c>
      <c r="AA26" s="79" t="s">
        <v>262</v>
      </c>
      <c r="AB26" s="79" t="s">
        <v>262</v>
      </c>
      <c r="AC26" s="81">
        <v>27900.09</v>
      </c>
      <c r="AD26" s="81">
        <v>17313.13</v>
      </c>
      <c r="AE26" s="81">
        <v>792.14</v>
      </c>
      <c r="AF26" s="79" t="s">
        <v>262</v>
      </c>
      <c r="AG26" s="79" t="s">
        <v>262</v>
      </c>
      <c r="AH26" s="79" t="s">
        <v>262</v>
      </c>
      <c r="AI26" s="78">
        <v>31155.86</v>
      </c>
      <c r="AJ26" s="78">
        <v>14849.5</v>
      </c>
      <c r="AK26" s="79" t="s">
        <v>262</v>
      </c>
      <c r="AL26" s="79" t="s">
        <v>262</v>
      </c>
      <c r="AM26" s="79" t="s">
        <v>262</v>
      </c>
      <c r="AN26" s="79" t="s">
        <v>262</v>
      </c>
      <c r="AO26" s="79" t="s">
        <v>262</v>
      </c>
      <c r="AP26" s="79" t="s">
        <v>262</v>
      </c>
      <c r="AQ26" s="79" t="s">
        <v>262</v>
      </c>
      <c r="AR26" s="79" t="s">
        <v>262</v>
      </c>
      <c r="AS26" s="79" t="s">
        <v>262</v>
      </c>
    </row>
    <row r="27" spans="1:45" x14ac:dyDescent="0.25">
      <c r="A27" s="135" t="s">
        <v>212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136"/>
      <c r="X27" s="136"/>
      <c r="Y27" s="136"/>
      <c r="Z27" s="136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136"/>
      <c r="AQ27" s="136"/>
      <c r="AR27" s="136"/>
      <c r="AS27" s="137"/>
    </row>
    <row r="28" spans="1:45" ht="150" x14ac:dyDescent="0.25">
      <c r="A28" s="89" t="s">
        <v>213</v>
      </c>
      <c r="B28" s="76" t="s">
        <v>248</v>
      </c>
      <c r="C28" s="85" t="s">
        <v>210</v>
      </c>
      <c r="D28" s="86" t="s">
        <v>136</v>
      </c>
      <c r="E28" s="74" t="s">
        <v>261</v>
      </c>
      <c r="F28" s="72" t="s">
        <v>262</v>
      </c>
      <c r="G28" s="72" t="s">
        <v>262</v>
      </c>
      <c r="H28" s="72" t="s">
        <v>262</v>
      </c>
      <c r="I28" s="72" t="s">
        <v>262</v>
      </c>
      <c r="J28" s="71">
        <v>42.5</v>
      </c>
      <c r="K28" s="72" t="s">
        <v>262</v>
      </c>
      <c r="L28" s="72" t="s">
        <v>262</v>
      </c>
      <c r="M28" s="72" t="s">
        <v>262</v>
      </c>
      <c r="N28" s="72" t="s">
        <v>262</v>
      </c>
      <c r="O28" s="71">
        <v>42.5</v>
      </c>
      <c r="P28" s="76">
        <v>2019</v>
      </c>
      <c r="Q28" s="76">
        <v>2019</v>
      </c>
      <c r="R28" s="90">
        <f>18891.452</f>
        <v>18891.452000000001</v>
      </c>
      <c r="S28" s="92">
        <v>423.72899999999998</v>
      </c>
      <c r="T28" s="92">
        <f>R28-S28</f>
        <v>18467.723000000002</v>
      </c>
      <c r="U28" s="78" t="s">
        <v>262</v>
      </c>
      <c r="V28" s="78" t="s">
        <v>262</v>
      </c>
      <c r="W28" s="78" t="s">
        <v>262</v>
      </c>
      <c r="X28" s="78" t="s">
        <v>262</v>
      </c>
      <c r="Y28" s="77">
        <v>6964.7420000000002</v>
      </c>
      <c r="Z28" s="77">
        <v>1696.242</v>
      </c>
      <c r="AA28" s="77">
        <v>9432.26</v>
      </c>
      <c r="AB28" s="77">
        <v>798.21</v>
      </c>
      <c r="AC28" s="78" t="s">
        <v>262</v>
      </c>
      <c r="AD28" s="78" t="s">
        <v>262</v>
      </c>
      <c r="AE28" s="78" t="s">
        <v>262</v>
      </c>
      <c r="AF28" s="78" t="s">
        <v>262</v>
      </c>
      <c r="AG28" s="78" t="s">
        <v>262</v>
      </c>
      <c r="AH28" s="78" t="s">
        <v>262</v>
      </c>
      <c r="AI28" s="78">
        <v>5831.56</v>
      </c>
      <c r="AJ28" s="78">
        <v>4137.12</v>
      </c>
      <c r="AK28" s="82" t="s">
        <v>262</v>
      </c>
      <c r="AL28" s="82" t="s">
        <v>262</v>
      </c>
      <c r="AM28" s="82" t="s">
        <v>262</v>
      </c>
      <c r="AN28" s="82" t="s">
        <v>262</v>
      </c>
      <c r="AO28" s="82" t="s">
        <v>262</v>
      </c>
      <c r="AP28" s="82" t="s">
        <v>262</v>
      </c>
      <c r="AQ28" s="78">
        <v>8922.7739999999994</v>
      </c>
      <c r="AR28" s="82" t="s">
        <v>262</v>
      </c>
      <c r="AS28" s="82" t="s">
        <v>262</v>
      </c>
    </row>
    <row r="29" spans="1:45" ht="120" x14ac:dyDescent="0.25">
      <c r="A29" s="89" t="s">
        <v>251</v>
      </c>
      <c r="B29" s="76" t="s">
        <v>249</v>
      </c>
      <c r="C29" s="85" t="s">
        <v>210</v>
      </c>
      <c r="D29" s="86" t="s">
        <v>136</v>
      </c>
      <c r="E29" s="74" t="s">
        <v>261</v>
      </c>
      <c r="F29" s="72" t="s">
        <v>262</v>
      </c>
      <c r="G29" s="72" t="s">
        <v>262</v>
      </c>
      <c r="H29" s="72" t="s">
        <v>262</v>
      </c>
      <c r="I29" s="72" t="s">
        <v>262</v>
      </c>
      <c r="J29" s="71">
        <v>42.5</v>
      </c>
      <c r="K29" s="72" t="s">
        <v>262</v>
      </c>
      <c r="L29" s="72" t="s">
        <v>262</v>
      </c>
      <c r="M29" s="72" t="s">
        <v>262</v>
      </c>
      <c r="N29" s="72" t="s">
        <v>262</v>
      </c>
      <c r="O29" s="71">
        <v>42.5</v>
      </c>
      <c r="P29" s="76">
        <v>2019</v>
      </c>
      <c r="Q29" s="76">
        <v>2019</v>
      </c>
      <c r="R29" s="90">
        <v>2542.895</v>
      </c>
      <c r="S29" s="92">
        <f>98+40</f>
        <v>138</v>
      </c>
      <c r="T29" s="92">
        <f>R29-S29</f>
        <v>2404.895</v>
      </c>
      <c r="U29" s="78" t="s">
        <v>262</v>
      </c>
      <c r="V29" s="78" t="s">
        <v>262</v>
      </c>
      <c r="W29" s="78" t="s">
        <v>262</v>
      </c>
      <c r="X29" s="78" t="s">
        <v>262</v>
      </c>
      <c r="Y29" s="77">
        <v>470.99</v>
      </c>
      <c r="Z29" s="77">
        <v>2071.91</v>
      </c>
      <c r="AA29" s="78" t="s">
        <v>262</v>
      </c>
      <c r="AB29" s="78" t="s">
        <v>262</v>
      </c>
      <c r="AC29" s="78" t="s">
        <v>262</v>
      </c>
      <c r="AD29" s="78" t="s">
        <v>262</v>
      </c>
      <c r="AE29" s="78" t="s">
        <v>262</v>
      </c>
      <c r="AF29" s="78" t="s">
        <v>262</v>
      </c>
      <c r="AG29" s="78" t="s">
        <v>262</v>
      </c>
      <c r="AH29" s="78" t="s">
        <v>262</v>
      </c>
      <c r="AI29" s="78">
        <v>470.99</v>
      </c>
      <c r="AJ29" s="78" t="s">
        <v>262</v>
      </c>
      <c r="AK29" s="82" t="s">
        <v>262</v>
      </c>
      <c r="AL29" s="82" t="s">
        <v>262</v>
      </c>
      <c r="AM29" s="82" t="s">
        <v>262</v>
      </c>
      <c r="AN29" s="82" t="s">
        <v>262</v>
      </c>
      <c r="AO29" s="82" t="s">
        <v>262</v>
      </c>
      <c r="AP29" s="82" t="s">
        <v>262</v>
      </c>
      <c r="AQ29" s="78">
        <v>2071.91</v>
      </c>
      <c r="AR29" s="82" t="s">
        <v>262</v>
      </c>
      <c r="AS29" s="82" t="s">
        <v>262</v>
      </c>
    </row>
    <row r="30" spans="1:45" ht="120" x14ac:dyDescent="0.25">
      <c r="A30" s="89" t="s">
        <v>252</v>
      </c>
      <c r="B30" s="76" t="s">
        <v>250</v>
      </c>
      <c r="C30" s="85" t="s">
        <v>210</v>
      </c>
      <c r="D30" s="86" t="s">
        <v>136</v>
      </c>
      <c r="E30" s="74" t="s">
        <v>185</v>
      </c>
      <c r="F30" s="72" t="s">
        <v>262</v>
      </c>
      <c r="G30" s="72" t="s">
        <v>262</v>
      </c>
      <c r="H30" s="72" t="s">
        <v>262</v>
      </c>
      <c r="I30" s="72" t="s">
        <v>262</v>
      </c>
      <c r="J30" s="71">
        <v>42.5</v>
      </c>
      <c r="K30" s="72" t="s">
        <v>262</v>
      </c>
      <c r="L30" s="72" t="s">
        <v>262</v>
      </c>
      <c r="M30" s="72" t="s">
        <v>262</v>
      </c>
      <c r="N30" s="72" t="s">
        <v>262</v>
      </c>
      <c r="O30" s="71">
        <v>42.5</v>
      </c>
      <c r="P30" s="83">
        <v>2023</v>
      </c>
      <c r="Q30" s="83">
        <v>2027</v>
      </c>
      <c r="R30" s="90">
        <f>95170.18+96315.88</f>
        <v>191486.06</v>
      </c>
      <c r="S30" s="92">
        <f>89+3450</f>
        <v>3539</v>
      </c>
      <c r="T30" s="92">
        <f>R30-S30</f>
        <v>187947.06</v>
      </c>
      <c r="U30" s="78" t="s">
        <v>262</v>
      </c>
      <c r="V30" s="78" t="s">
        <v>262</v>
      </c>
      <c r="W30" s="78" t="s">
        <v>262</v>
      </c>
      <c r="X30" s="78" t="s">
        <v>262</v>
      </c>
      <c r="Y30" s="78" t="s">
        <v>262</v>
      </c>
      <c r="Z30" s="78" t="s">
        <v>262</v>
      </c>
      <c r="AA30" s="78" t="s">
        <v>262</v>
      </c>
      <c r="AB30" s="78" t="s">
        <v>262</v>
      </c>
      <c r="AC30" s="78" t="s">
        <v>262</v>
      </c>
      <c r="AD30" s="80">
        <v>12871.73</v>
      </c>
      <c r="AE30" s="80">
        <v>29472.114999999998</v>
      </c>
      <c r="AF30" s="80">
        <v>74571.112999999998</v>
      </c>
      <c r="AG30" s="80">
        <v>74571.103000000003</v>
      </c>
      <c r="AH30" s="78" t="s">
        <v>262</v>
      </c>
      <c r="AI30" s="78">
        <v>80593.270999999993</v>
      </c>
      <c r="AJ30" s="78">
        <v>110892.79</v>
      </c>
      <c r="AK30" s="82" t="s">
        <v>262</v>
      </c>
      <c r="AL30" s="82" t="s">
        <v>262</v>
      </c>
      <c r="AM30" s="82" t="s">
        <v>262</v>
      </c>
      <c r="AN30" s="82" t="s">
        <v>262</v>
      </c>
      <c r="AO30" s="82" t="s">
        <v>262</v>
      </c>
      <c r="AP30" s="82" t="s">
        <v>262</v>
      </c>
      <c r="AQ30" s="82" t="s">
        <v>262</v>
      </c>
      <c r="AR30" s="82" t="s">
        <v>262</v>
      </c>
      <c r="AS30" s="82" t="s">
        <v>262</v>
      </c>
    </row>
    <row r="31" spans="1:45" hidden="1" x14ac:dyDescent="0.25">
      <c r="A31" s="87"/>
      <c r="B31" s="84"/>
      <c r="C31" s="84"/>
      <c r="D31" s="84"/>
      <c r="E31" s="86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8"/>
      <c r="Q31" s="88"/>
      <c r="R31" s="79"/>
      <c r="S31" s="79"/>
      <c r="T31" s="79"/>
      <c r="U31" s="79"/>
      <c r="V31" s="79"/>
      <c r="W31" s="79"/>
      <c r="X31" s="79"/>
      <c r="Y31" s="79"/>
      <c r="Z31" s="82"/>
      <c r="AA31" s="82"/>
      <c r="AB31" s="82"/>
      <c r="AC31" s="82"/>
      <c r="AD31" s="79"/>
      <c r="AE31" s="79"/>
      <c r="AF31" s="79"/>
      <c r="AG31" s="79"/>
      <c r="AH31" s="79"/>
      <c r="AI31" s="79"/>
      <c r="AJ31" s="79"/>
      <c r="AK31" s="82" t="s">
        <v>262</v>
      </c>
      <c r="AL31" s="82" t="s">
        <v>262</v>
      </c>
      <c r="AM31" s="82" t="s">
        <v>262</v>
      </c>
      <c r="AN31" s="82" t="s">
        <v>262</v>
      </c>
      <c r="AO31" s="82" t="s">
        <v>262</v>
      </c>
      <c r="AP31" s="82" t="s">
        <v>262</v>
      </c>
      <c r="AQ31" s="79"/>
      <c r="AR31" s="82" t="s">
        <v>262</v>
      </c>
      <c r="AS31" s="82" t="s">
        <v>262</v>
      </c>
    </row>
    <row r="32" spans="1:45" ht="15" customHeight="1" x14ac:dyDescent="0.25">
      <c r="A32" s="117" t="s">
        <v>54</v>
      </c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9"/>
      <c r="R32" s="78">
        <v>275825.37699999998</v>
      </c>
      <c r="S32" s="78">
        <v>5031.7290000000003</v>
      </c>
      <c r="T32" s="78">
        <v>270793.64799999999</v>
      </c>
      <c r="U32" s="78" t="s">
        <v>262</v>
      </c>
      <c r="V32" s="78" t="s">
        <v>262</v>
      </c>
      <c r="W32" s="78" t="s">
        <v>262</v>
      </c>
      <c r="X32" s="78">
        <v>16899.61</v>
      </c>
      <c r="Y32" s="78">
        <v>7435.732</v>
      </c>
      <c r="Z32" s="78">
        <v>3768.152</v>
      </c>
      <c r="AA32" s="78">
        <v>9432.26</v>
      </c>
      <c r="AB32" s="78">
        <v>798.21</v>
      </c>
      <c r="AC32" s="78">
        <v>27900.09</v>
      </c>
      <c r="AD32" s="78">
        <v>30184.86</v>
      </c>
      <c r="AE32" s="78">
        <v>30264.254999999997</v>
      </c>
      <c r="AF32" s="78">
        <v>74571.113400000002</v>
      </c>
      <c r="AG32" s="78">
        <v>74571.103399999993</v>
      </c>
      <c r="AH32" s="78" t="s">
        <v>262</v>
      </c>
      <c r="AI32" s="78">
        <v>121134.92099999999</v>
      </c>
      <c r="AJ32" s="78">
        <v>133878.97</v>
      </c>
      <c r="AK32" s="82" t="s">
        <v>262</v>
      </c>
      <c r="AL32" s="82" t="s">
        <v>262</v>
      </c>
      <c r="AM32" s="82" t="s">
        <v>262</v>
      </c>
      <c r="AN32" s="82" t="s">
        <v>262</v>
      </c>
      <c r="AO32" s="82" t="s">
        <v>262</v>
      </c>
      <c r="AP32" s="82" t="s">
        <v>262</v>
      </c>
      <c r="AQ32" s="78">
        <v>20811.494000000002</v>
      </c>
      <c r="AR32" s="82" t="s">
        <v>262</v>
      </c>
      <c r="AS32" s="82" t="s">
        <v>262</v>
      </c>
    </row>
    <row r="33" spans="1:45" s="26" customFormat="1" ht="15" customHeight="1" x14ac:dyDescent="0.25">
      <c r="A33" s="120" t="s">
        <v>55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2"/>
      <c r="R33" s="94">
        <v>390845.80999999994</v>
      </c>
      <c r="S33" s="94">
        <v>11004.513999999999</v>
      </c>
      <c r="T33" s="94">
        <v>379841.29599999997</v>
      </c>
      <c r="U33" s="94">
        <v>0</v>
      </c>
      <c r="V33" s="94">
        <v>0</v>
      </c>
      <c r="W33" s="94">
        <v>20939.39</v>
      </c>
      <c r="X33" s="94">
        <v>20939.394</v>
      </c>
      <c r="Y33" s="94">
        <v>25076.505000000001</v>
      </c>
      <c r="Z33" s="94">
        <v>22997.033000000003</v>
      </c>
      <c r="AA33" s="94">
        <v>30558.652999999998</v>
      </c>
      <c r="AB33" s="94">
        <v>30558.644</v>
      </c>
      <c r="AC33" s="94">
        <v>30184.864000000001</v>
      </c>
      <c r="AD33" s="94">
        <v>30184.86</v>
      </c>
      <c r="AE33" s="94">
        <v>30264.254999999997</v>
      </c>
      <c r="AF33" s="94">
        <v>74571.113400000002</v>
      </c>
      <c r="AG33" s="94">
        <v>74571.103399999993</v>
      </c>
      <c r="AH33" s="94">
        <v>0</v>
      </c>
      <c r="AI33" s="95">
        <v>154263.58799999999</v>
      </c>
      <c r="AJ33" s="95">
        <v>145668.9</v>
      </c>
      <c r="AK33" s="82" t="s">
        <v>262</v>
      </c>
      <c r="AL33" s="82" t="s">
        <v>262</v>
      </c>
      <c r="AM33" s="82" t="s">
        <v>262</v>
      </c>
      <c r="AN33" s="82" t="s">
        <v>262</v>
      </c>
      <c r="AO33" s="82" t="s">
        <v>262</v>
      </c>
      <c r="AP33" s="82" t="s">
        <v>262</v>
      </c>
      <c r="AQ33" s="95">
        <v>90913.326000000015</v>
      </c>
      <c r="AR33" s="82" t="s">
        <v>262</v>
      </c>
      <c r="AS33" s="82" t="s">
        <v>262</v>
      </c>
    </row>
    <row r="34" spans="1:45" hidden="1" x14ac:dyDescent="0.25"/>
    <row r="35" spans="1:45" ht="43.5" customHeight="1" x14ac:dyDescent="0.25">
      <c r="B35" s="2"/>
      <c r="C35" s="2"/>
      <c r="D35" s="2"/>
    </row>
    <row r="43" spans="1:45" x14ac:dyDescent="0.25">
      <c r="Z43" s="44"/>
      <c r="AA43" s="44"/>
    </row>
    <row r="44" spans="1:45" x14ac:dyDescent="0.25">
      <c r="Z44" s="44"/>
      <c r="AA44" s="44"/>
    </row>
    <row r="45" spans="1:45" x14ac:dyDescent="0.25">
      <c r="Z45" s="44"/>
      <c r="AA45" s="44"/>
    </row>
  </sheetData>
  <mergeCells count="54">
    <mergeCell ref="F7:I7"/>
    <mergeCell ref="R11:T12"/>
    <mergeCell ref="U11:U14"/>
    <mergeCell ref="V11:AG13"/>
    <mergeCell ref="R10:AH10"/>
    <mergeCell ref="F10:O10"/>
    <mergeCell ref="A10:A14"/>
    <mergeCell ref="A27:AS27"/>
    <mergeCell ref="B10:B14"/>
    <mergeCell ref="C10:C14"/>
    <mergeCell ref="D10:D14"/>
    <mergeCell ref="E10:E14"/>
    <mergeCell ref="S13:T13"/>
    <mergeCell ref="P10:P14"/>
    <mergeCell ref="Q10:Q14"/>
    <mergeCell ref="AM11:AN12"/>
    <mergeCell ref="AH11:AH14"/>
    <mergeCell ref="A16:AS16"/>
    <mergeCell ref="A21:AS21"/>
    <mergeCell ref="AM13:AM14"/>
    <mergeCell ref="AN13:AN14"/>
    <mergeCell ref="AQ11:AQ14"/>
    <mergeCell ref="AR11:AR14"/>
    <mergeCell ref="AS11:AS14"/>
    <mergeCell ref="AP11:AP14"/>
    <mergeCell ref="F11:O11"/>
    <mergeCell ref="AK11:AK14"/>
    <mergeCell ref="AO11:AO14"/>
    <mergeCell ref="F12:J12"/>
    <mergeCell ref="K12:O12"/>
    <mergeCell ref="F13:I13"/>
    <mergeCell ref="AI11:AI14"/>
    <mergeCell ref="R13:R14"/>
    <mergeCell ref="AJ11:AJ14"/>
    <mergeCell ref="AL11:AL14"/>
    <mergeCell ref="J13:J14"/>
    <mergeCell ref="K13:N13"/>
    <mergeCell ref="O13:O14"/>
    <mergeCell ref="A32:Q32"/>
    <mergeCell ref="A33:Q33"/>
    <mergeCell ref="A22:AS22"/>
    <mergeCell ref="A20:Q20"/>
    <mergeCell ref="E5:K5"/>
    <mergeCell ref="E6:K6"/>
    <mergeCell ref="E8:H8"/>
    <mergeCell ref="A23:A24"/>
    <mergeCell ref="B23:B24"/>
    <mergeCell ref="C23:C24"/>
    <mergeCell ref="D23:D24"/>
    <mergeCell ref="A25:A26"/>
    <mergeCell ref="B25:B26"/>
    <mergeCell ref="D25:D26"/>
    <mergeCell ref="C25:C26"/>
    <mergeCell ref="AI10:AS10"/>
  </mergeCells>
  <hyperlinks>
    <hyperlink ref="AI11" location="Par1832" tooltip="1.1" display="Par1832"/>
    <hyperlink ref="AJ11" location="Par1841" tooltip="1.2" display="Par1841"/>
    <hyperlink ref="AK11" location="Par1850" tooltip="1.3" display="Par1850"/>
    <hyperlink ref="AL11" location="Par1877" tooltip="1.4" display="Par1877"/>
    <hyperlink ref="AM11" location="Par1886" tooltip="1.5" display="Par1886"/>
    <hyperlink ref="AP11" location="Par1895" tooltip="2." display="Par1895"/>
    <hyperlink ref="AR11" location="Par1940" tooltip="4" display="Par1940"/>
    <hyperlink ref="AS11" location="Par1949" tooltip="5" display="Par1949"/>
  </hyperlinks>
  <pageMargins left="0.70866141732283472" right="0.39370078740157483" top="0.74803149606299213" bottom="0.74803149606299213" header="0.31496062992125984" footer="0.31496062992125984"/>
  <pageSetup paperSize="8" scale="43" firstPageNumber="3" fitToWidth="2" fitToHeight="0" orientation="landscape" useFirstPageNumber="1" r:id="rId1"/>
  <headerFooter>
    <oddHeader>&amp;C&amp;P</oddHeader>
  </headerFooter>
  <rowBreaks count="1" manualBreakCount="1">
    <brk id="28" max="44" man="1"/>
  </rowBreaks>
  <colBreaks count="1" manualBreakCount="1">
    <brk id="23" max="3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1"/>
  <sheetViews>
    <sheetView view="pageBreakPreview" zoomScaleNormal="100" zoomScaleSheetLayoutView="100" workbookViewId="0"/>
  </sheetViews>
  <sheetFormatPr defaultRowHeight="15" x14ac:dyDescent="0.25"/>
  <cols>
    <col min="1" max="1" width="5.5703125" style="5" customWidth="1"/>
    <col min="2" max="2" width="55" style="24" customWidth="1"/>
    <col min="3" max="3" width="16.7109375" customWidth="1"/>
    <col min="4" max="4" width="13.85546875" customWidth="1"/>
    <col min="5" max="5" width="10.5703125" customWidth="1"/>
    <col min="6" max="17" width="9.7109375" customWidth="1"/>
  </cols>
  <sheetData>
    <row r="1" spans="1:30" ht="18.75" x14ac:dyDescent="0.25">
      <c r="Q1" s="105" t="s">
        <v>277</v>
      </c>
    </row>
    <row r="2" spans="1:30" ht="15.75" x14ac:dyDescent="0.25">
      <c r="A2" s="4"/>
    </row>
    <row r="3" spans="1:30" ht="18.75" x14ac:dyDescent="0.25">
      <c r="A3" s="115" t="s">
        <v>56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</row>
    <row r="4" spans="1:30" ht="18.75" x14ac:dyDescent="0.25">
      <c r="A4" s="115" t="s">
        <v>57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</row>
    <row r="5" spans="1:30" ht="18.75" x14ac:dyDescent="0.25">
      <c r="A5" s="115" t="s">
        <v>58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</row>
    <row r="6" spans="1:30" ht="18.75" x14ac:dyDescent="0.25">
      <c r="A6" s="116" t="s">
        <v>276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</row>
    <row r="7" spans="1:30" x14ac:dyDescent="0.25">
      <c r="A7" s="113" t="s">
        <v>4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</row>
    <row r="8" spans="1:30" ht="15.75" x14ac:dyDescent="0.25">
      <c r="A8" s="4"/>
    </row>
    <row r="9" spans="1:30" ht="18.75" customHeight="1" x14ac:dyDescent="0.25">
      <c r="A9" s="146" t="s">
        <v>244</v>
      </c>
      <c r="B9" s="146" t="s">
        <v>59</v>
      </c>
      <c r="C9" s="146" t="s">
        <v>60</v>
      </c>
      <c r="D9" s="146" t="s">
        <v>61</v>
      </c>
      <c r="E9" s="146" t="s">
        <v>62</v>
      </c>
      <c r="F9" s="146" t="s">
        <v>56</v>
      </c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</row>
    <row r="10" spans="1:30" ht="15.75" customHeight="1" x14ac:dyDescent="0.25">
      <c r="A10" s="146"/>
      <c r="B10" s="146"/>
      <c r="C10" s="146"/>
      <c r="D10" s="146"/>
      <c r="E10" s="146"/>
      <c r="F10" s="146" t="s">
        <v>63</v>
      </c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</row>
    <row r="11" spans="1:30" ht="15.75" x14ac:dyDescent="0.25">
      <c r="A11" s="146"/>
      <c r="B11" s="146"/>
      <c r="C11" s="146"/>
      <c r="D11" s="146"/>
      <c r="E11" s="146"/>
      <c r="F11" s="47">
        <v>2016</v>
      </c>
      <c r="G11" s="47">
        <v>2017</v>
      </c>
      <c r="H11" s="47">
        <v>2018</v>
      </c>
      <c r="I11" s="47">
        <v>2019</v>
      </c>
      <c r="J11" s="47">
        <v>2020</v>
      </c>
      <c r="K11" s="47">
        <v>2021</v>
      </c>
      <c r="L11" s="47">
        <v>2022</v>
      </c>
      <c r="M11" s="47">
        <v>2023</v>
      </c>
      <c r="N11" s="47">
        <v>2024</v>
      </c>
      <c r="O11" s="47">
        <v>2025</v>
      </c>
      <c r="P11" s="47">
        <v>2026</v>
      </c>
      <c r="Q11" s="51">
        <v>2027</v>
      </c>
    </row>
    <row r="12" spans="1:30" ht="15.75" x14ac:dyDescent="0.25">
      <c r="A12" s="23">
        <v>1</v>
      </c>
      <c r="B12" s="23">
        <v>2</v>
      </c>
      <c r="C12" s="23">
        <v>3</v>
      </c>
      <c r="D12" s="23">
        <v>4</v>
      </c>
      <c r="E12" s="23">
        <v>5</v>
      </c>
      <c r="F12" s="46">
        <v>6</v>
      </c>
      <c r="G12" s="46">
        <v>7</v>
      </c>
      <c r="H12" s="46">
        <v>8</v>
      </c>
      <c r="I12" s="46">
        <v>9</v>
      </c>
      <c r="J12" s="46">
        <v>10</v>
      </c>
      <c r="K12" s="46">
        <v>11</v>
      </c>
      <c r="L12" s="46">
        <v>12</v>
      </c>
      <c r="M12" s="46">
        <v>13</v>
      </c>
      <c r="N12" s="46">
        <v>14</v>
      </c>
      <c r="O12" s="46">
        <v>15</v>
      </c>
      <c r="P12" s="46">
        <v>16</v>
      </c>
      <c r="Q12" s="50">
        <v>17</v>
      </c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</row>
    <row r="13" spans="1:30" ht="31.5" x14ac:dyDescent="0.25">
      <c r="A13" s="23" t="s">
        <v>266</v>
      </c>
      <c r="B13" s="25" t="s">
        <v>64</v>
      </c>
      <c r="C13" s="23" t="s">
        <v>272</v>
      </c>
      <c r="D13" s="68" t="s">
        <v>262</v>
      </c>
      <c r="E13" s="68" t="s">
        <v>262</v>
      </c>
      <c r="F13" s="68" t="s">
        <v>262</v>
      </c>
      <c r="G13" s="68" t="s">
        <v>262</v>
      </c>
      <c r="H13" s="68" t="s">
        <v>262</v>
      </c>
      <c r="I13" s="68" t="s">
        <v>262</v>
      </c>
      <c r="J13" s="68" t="s">
        <v>262</v>
      </c>
      <c r="K13" s="68" t="s">
        <v>262</v>
      </c>
      <c r="L13" s="68" t="s">
        <v>262</v>
      </c>
      <c r="M13" s="68" t="s">
        <v>262</v>
      </c>
      <c r="N13" s="68" t="s">
        <v>262</v>
      </c>
      <c r="O13" s="68" t="s">
        <v>262</v>
      </c>
      <c r="P13" s="68" t="s">
        <v>262</v>
      </c>
      <c r="Q13" s="68" t="s">
        <v>262</v>
      </c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</row>
    <row r="14" spans="1:30" ht="15.75" x14ac:dyDescent="0.25">
      <c r="A14" s="146" t="s">
        <v>267</v>
      </c>
      <c r="B14" s="147" t="s">
        <v>65</v>
      </c>
      <c r="C14" s="23" t="s">
        <v>274</v>
      </c>
      <c r="D14" s="155">
        <v>0.16705</v>
      </c>
      <c r="E14" s="156">
        <v>0.16347999999999999</v>
      </c>
      <c r="F14" s="156">
        <v>0.16327</v>
      </c>
      <c r="G14" s="156">
        <v>0.16345999999999999</v>
      </c>
      <c r="H14" s="156">
        <v>0.16345999999999999</v>
      </c>
      <c r="I14" s="156">
        <v>0.16322</v>
      </c>
      <c r="J14" s="156">
        <v>0.16189000000000001</v>
      </c>
      <c r="K14" s="156">
        <v>0.16189000000000001</v>
      </c>
      <c r="L14" s="156">
        <v>0.16189000000000001</v>
      </c>
      <c r="M14" s="156">
        <v>0.16184999999999999</v>
      </c>
      <c r="N14" s="156">
        <v>0.16147</v>
      </c>
      <c r="O14" s="156">
        <v>0.16100999999999999</v>
      </c>
      <c r="P14" s="156">
        <v>0.15992400000000001</v>
      </c>
      <c r="Q14" s="156">
        <v>0.15992400000000001</v>
      </c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</row>
    <row r="15" spans="1:30" ht="18.75" x14ac:dyDescent="0.25">
      <c r="A15" s="146"/>
      <c r="B15" s="147"/>
      <c r="C15" s="23" t="s">
        <v>273</v>
      </c>
      <c r="D15" s="102" t="s">
        <v>262</v>
      </c>
      <c r="E15" s="102" t="s">
        <v>262</v>
      </c>
      <c r="F15" s="102" t="s">
        <v>262</v>
      </c>
      <c r="G15" s="102" t="s">
        <v>262</v>
      </c>
      <c r="H15" s="102" t="s">
        <v>262</v>
      </c>
      <c r="I15" s="102" t="s">
        <v>262</v>
      </c>
      <c r="J15" s="102" t="s">
        <v>262</v>
      </c>
      <c r="K15" s="102" t="s">
        <v>262</v>
      </c>
      <c r="L15" s="102" t="s">
        <v>262</v>
      </c>
      <c r="M15" s="102" t="s">
        <v>262</v>
      </c>
      <c r="N15" s="102" t="s">
        <v>262</v>
      </c>
      <c r="O15" s="102" t="s">
        <v>262</v>
      </c>
      <c r="P15" s="102" t="s">
        <v>262</v>
      </c>
      <c r="Q15" s="102" t="s">
        <v>262</v>
      </c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</row>
    <row r="16" spans="1:30" ht="31.5" x14ac:dyDescent="0.25">
      <c r="A16" s="23" t="s">
        <v>268</v>
      </c>
      <c r="B16" s="25" t="s">
        <v>66</v>
      </c>
      <c r="C16" s="23" t="s">
        <v>67</v>
      </c>
      <c r="D16" s="102" t="s">
        <v>262</v>
      </c>
      <c r="E16" s="102" t="s">
        <v>262</v>
      </c>
      <c r="F16" s="102" t="s">
        <v>262</v>
      </c>
      <c r="G16" s="102" t="s">
        <v>262</v>
      </c>
      <c r="H16" s="102" t="s">
        <v>262</v>
      </c>
      <c r="I16" s="102" t="s">
        <v>262</v>
      </c>
      <c r="J16" s="102" t="s">
        <v>262</v>
      </c>
      <c r="K16" s="102" t="s">
        <v>262</v>
      </c>
      <c r="L16" s="102" t="s">
        <v>262</v>
      </c>
      <c r="M16" s="102" t="s">
        <v>262</v>
      </c>
      <c r="N16" s="102" t="s">
        <v>262</v>
      </c>
      <c r="O16" s="102" t="s">
        <v>262</v>
      </c>
      <c r="P16" s="102" t="s">
        <v>262</v>
      </c>
      <c r="Q16" s="102" t="s">
        <v>262</v>
      </c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</row>
    <row r="17" spans="1:30" ht="63" x14ac:dyDescent="0.25">
      <c r="A17" s="23" t="s">
        <v>269</v>
      </c>
      <c r="B17" s="25" t="s">
        <v>68</v>
      </c>
      <c r="C17" s="23" t="s">
        <v>69</v>
      </c>
      <c r="D17" s="102" t="s">
        <v>262</v>
      </c>
      <c r="E17" s="102" t="s">
        <v>262</v>
      </c>
      <c r="F17" s="102" t="s">
        <v>262</v>
      </c>
      <c r="G17" s="102" t="s">
        <v>262</v>
      </c>
      <c r="H17" s="102" t="s">
        <v>262</v>
      </c>
      <c r="I17" s="102" t="s">
        <v>262</v>
      </c>
      <c r="J17" s="102" t="s">
        <v>262</v>
      </c>
      <c r="K17" s="102" t="s">
        <v>262</v>
      </c>
      <c r="L17" s="102" t="s">
        <v>262</v>
      </c>
      <c r="M17" s="102" t="s">
        <v>262</v>
      </c>
      <c r="N17" s="102" t="s">
        <v>262</v>
      </c>
      <c r="O17" s="102" t="s">
        <v>262</v>
      </c>
      <c r="P17" s="102" t="s">
        <v>262</v>
      </c>
      <c r="Q17" s="102" t="s">
        <v>262</v>
      </c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</row>
    <row r="18" spans="1:30" ht="15.75" x14ac:dyDescent="0.25">
      <c r="A18" s="146" t="s">
        <v>270</v>
      </c>
      <c r="B18" s="147" t="s">
        <v>70</v>
      </c>
      <c r="C18" s="23" t="s">
        <v>71</v>
      </c>
      <c r="D18" s="97">
        <v>44069.55</v>
      </c>
      <c r="E18" s="97">
        <v>33846</v>
      </c>
      <c r="F18" s="97">
        <v>33846</v>
      </c>
      <c r="G18" s="97">
        <v>33846</v>
      </c>
      <c r="H18" s="97">
        <v>33846</v>
      </c>
      <c r="I18" s="97">
        <v>33677</v>
      </c>
      <c r="J18" s="97">
        <v>32498</v>
      </c>
      <c r="K18" s="97">
        <v>32336</v>
      </c>
      <c r="L18" s="97">
        <v>32073</v>
      </c>
      <c r="M18" s="97">
        <v>31705</v>
      </c>
      <c r="N18" s="99">
        <v>31546.48</v>
      </c>
      <c r="O18" s="98">
        <v>30643</v>
      </c>
      <c r="P18" s="98">
        <v>30643</v>
      </c>
      <c r="Q18" s="98">
        <v>30643</v>
      </c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</row>
    <row r="19" spans="1:30" ht="63" x14ac:dyDescent="0.25">
      <c r="A19" s="146"/>
      <c r="B19" s="147"/>
      <c r="C19" s="23" t="s">
        <v>72</v>
      </c>
      <c r="D19" s="99">
        <v>38.22</v>
      </c>
      <c r="E19" s="99">
        <v>29.57</v>
      </c>
      <c r="F19" s="99">
        <v>29.57</v>
      </c>
      <c r="G19" s="99">
        <v>29.57</v>
      </c>
      <c r="H19" s="99">
        <v>29.57</v>
      </c>
      <c r="I19" s="99">
        <v>27.7</v>
      </c>
      <c r="J19" s="99">
        <v>26.7</v>
      </c>
      <c r="K19" s="99">
        <v>27</v>
      </c>
      <c r="L19" s="99">
        <v>26.23</v>
      </c>
      <c r="M19" s="99">
        <v>25.71</v>
      </c>
      <c r="N19" s="99">
        <v>25.59</v>
      </c>
      <c r="O19" s="99">
        <v>24.8</v>
      </c>
      <c r="P19" s="100">
        <v>24.8</v>
      </c>
      <c r="Q19" s="100">
        <v>24.8</v>
      </c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</row>
    <row r="20" spans="1:30" ht="31.5" x14ac:dyDescent="0.25">
      <c r="A20" s="146" t="s">
        <v>271</v>
      </c>
      <c r="B20" s="147" t="s">
        <v>73</v>
      </c>
      <c r="C20" s="23" t="s">
        <v>74</v>
      </c>
      <c r="D20" s="102" t="s">
        <v>262</v>
      </c>
      <c r="E20" s="102" t="s">
        <v>262</v>
      </c>
      <c r="F20" s="102" t="s">
        <v>262</v>
      </c>
      <c r="G20" s="102" t="s">
        <v>262</v>
      </c>
      <c r="H20" s="102" t="s">
        <v>262</v>
      </c>
      <c r="I20" s="102" t="s">
        <v>262</v>
      </c>
      <c r="J20" s="102" t="s">
        <v>262</v>
      </c>
      <c r="K20" s="102" t="s">
        <v>262</v>
      </c>
      <c r="L20" s="102" t="s">
        <v>262</v>
      </c>
      <c r="M20" s="102" t="s">
        <v>262</v>
      </c>
      <c r="N20" s="102" t="s">
        <v>262</v>
      </c>
      <c r="O20" s="102" t="s">
        <v>262</v>
      </c>
      <c r="P20" s="102" t="s">
        <v>262</v>
      </c>
      <c r="Q20" s="102" t="s">
        <v>262</v>
      </c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</row>
    <row r="21" spans="1:30" ht="15.75" x14ac:dyDescent="0.25">
      <c r="A21" s="146"/>
      <c r="B21" s="147"/>
      <c r="C21" s="23" t="s">
        <v>75</v>
      </c>
      <c r="D21" s="102" t="s">
        <v>262</v>
      </c>
      <c r="E21" s="102" t="s">
        <v>262</v>
      </c>
      <c r="F21" s="102" t="s">
        <v>262</v>
      </c>
      <c r="G21" s="102" t="s">
        <v>262</v>
      </c>
      <c r="H21" s="102" t="s">
        <v>262</v>
      </c>
      <c r="I21" s="102" t="s">
        <v>262</v>
      </c>
      <c r="J21" s="102" t="s">
        <v>262</v>
      </c>
      <c r="K21" s="102" t="s">
        <v>262</v>
      </c>
      <c r="L21" s="102" t="s">
        <v>262</v>
      </c>
      <c r="M21" s="102" t="s">
        <v>262</v>
      </c>
      <c r="N21" s="102" t="s">
        <v>262</v>
      </c>
      <c r="O21" s="102" t="s">
        <v>262</v>
      </c>
      <c r="P21" s="102" t="s">
        <v>262</v>
      </c>
      <c r="Q21" s="102" t="s">
        <v>262</v>
      </c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</row>
    <row r="22" spans="1:30" ht="189.75" customHeight="1" x14ac:dyDescent="0.25">
      <c r="A22" s="23" t="s">
        <v>116</v>
      </c>
      <c r="B22" s="96" t="s">
        <v>275</v>
      </c>
      <c r="C22" s="102" t="s">
        <v>262</v>
      </c>
      <c r="D22" s="102" t="s">
        <v>262</v>
      </c>
      <c r="E22" s="102" t="s">
        <v>262</v>
      </c>
      <c r="F22" s="102" t="s">
        <v>262</v>
      </c>
      <c r="G22" s="102" t="s">
        <v>262</v>
      </c>
      <c r="H22" s="102" t="s">
        <v>262</v>
      </c>
      <c r="I22" s="102" t="s">
        <v>262</v>
      </c>
      <c r="J22" s="102" t="s">
        <v>262</v>
      </c>
      <c r="K22" s="102" t="s">
        <v>262</v>
      </c>
      <c r="L22" s="102" t="s">
        <v>262</v>
      </c>
      <c r="M22" s="102" t="s">
        <v>262</v>
      </c>
      <c r="N22" s="102" t="s">
        <v>262</v>
      </c>
      <c r="O22" s="102" t="s">
        <v>262</v>
      </c>
      <c r="P22" s="102" t="s">
        <v>262</v>
      </c>
      <c r="Q22" s="102" t="s">
        <v>262</v>
      </c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</row>
    <row r="23" spans="1:30" ht="15.75" x14ac:dyDescent="0.25">
      <c r="A23" s="19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</row>
    <row r="24" spans="1:30" x14ac:dyDescent="0.25"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</row>
    <row r="25" spans="1:30" x14ac:dyDescent="0.25"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</row>
    <row r="26" spans="1:30" x14ac:dyDescent="0.25"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</row>
    <row r="27" spans="1:30" x14ac:dyDescent="0.25"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</row>
    <row r="28" spans="1:30" x14ac:dyDescent="0.25"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</row>
    <row r="29" spans="1:30" x14ac:dyDescent="0.25"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</row>
    <row r="30" spans="1:30" x14ac:dyDescent="0.25"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</row>
    <row r="31" spans="1:30" x14ac:dyDescent="0.25"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</row>
  </sheetData>
  <mergeCells count="18">
    <mergeCell ref="A9:A11"/>
    <mergeCell ref="B9:B11"/>
    <mergeCell ref="F9:Q9"/>
    <mergeCell ref="C9:C11"/>
    <mergeCell ref="D9:D11"/>
    <mergeCell ref="E9:E11"/>
    <mergeCell ref="F10:Q10"/>
    <mergeCell ref="A14:A15"/>
    <mergeCell ref="B14:B15"/>
    <mergeCell ref="A18:A19"/>
    <mergeCell ref="B18:B19"/>
    <mergeCell ref="A20:A21"/>
    <mergeCell ref="B20:B21"/>
    <mergeCell ref="A3:P3"/>
    <mergeCell ref="A4:P4"/>
    <mergeCell ref="A5:P5"/>
    <mergeCell ref="A6:P6"/>
    <mergeCell ref="A7:P7"/>
  </mergeCells>
  <pageMargins left="0.70866141732283472" right="0.39370078740157483" top="0.74803149606299213" bottom="0.74803149606299213" header="0.31496062992125984" footer="0.31496062992125984"/>
  <pageSetup paperSize="9" scale="61" firstPageNumber="7" orientation="landscape" useFirstPageNumber="1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3"/>
  <sheetViews>
    <sheetView view="pageBreakPreview" zoomScaleNormal="55" zoomScaleSheetLayoutView="100" workbookViewId="0"/>
  </sheetViews>
  <sheetFormatPr defaultRowHeight="15" x14ac:dyDescent="0.25"/>
  <cols>
    <col min="1" max="1" width="4.85546875" customWidth="1"/>
    <col min="2" max="2" width="26.5703125" customWidth="1"/>
    <col min="3" max="3" width="9.7109375" customWidth="1"/>
    <col min="4" max="15" width="6.140625" customWidth="1"/>
    <col min="16" max="16" width="9.7109375" customWidth="1"/>
    <col min="17" max="28" width="6.140625" customWidth="1"/>
    <col min="29" max="29" width="9.7109375" customWidth="1"/>
    <col min="30" max="41" width="7.5703125" customWidth="1"/>
    <col min="42" max="42" width="11.7109375" customWidth="1"/>
    <col min="43" max="54" width="8.7109375" customWidth="1"/>
    <col min="55" max="55" width="11.7109375" customWidth="1"/>
    <col min="56" max="67" width="8.7109375" customWidth="1"/>
  </cols>
  <sheetData>
    <row r="1" spans="1:67" ht="18.75" x14ac:dyDescent="0.25">
      <c r="AO1" s="101" t="s">
        <v>283</v>
      </c>
    </row>
    <row r="2" spans="1:67" ht="15.75" x14ac:dyDescent="0.25">
      <c r="A2" s="3"/>
    </row>
    <row r="3" spans="1:67" s="10" customFormat="1" ht="18.75" x14ac:dyDescent="0.3">
      <c r="A3" s="115" t="s">
        <v>76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</row>
    <row r="4" spans="1:67" s="10" customFormat="1" ht="18.75" x14ac:dyDescent="0.3">
      <c r="A4" s="115" t="s">
        <v>77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</row>
    <row r="5" spans="1:67" s="10" customFormat="1" ht="18.75" x14ac:dyDescent="0.3">
      <c r="A5" s="115" t="s">
        <v>78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</row>
    <row r="6" spans="1:67" s="10" customFormat="1" ht="18.75" x14ac:dyDescent="0.3">
      <c r="A6" s="116" t="s">
        <v>284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</row>
    <row r="7" spans="1:67" s="10" customFormat="1" ht="18.75" x14ac:dyDescent="0.3">
      <c r="A7" s="113" t="s">
        <v>4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08"/>
      <c r="AQ7" s="108"/>
      <c r="AR7" s="108"/>
      <c r="AS7" s="108"/>
      <c r="AT7" s="108"/>
      <c r="AU7" s="108"/>
      <c r="AV7" s="108"/>
      <c r="AW7" s="108"/>
      <c r="AX7" s="108"/>
      <c r="AY7" s="108"/>
      <c r="AZ7" s="108"/>
      <c r="BA7" s="108"/>
      <c r="BB7" s="108"/>
      <c r="BC7" s="108"/>
      <c r="BD7" s="108"/>
      <c r="BE7" s="108"/>
      <c r="BF7" s="108"/>
      <c r="BG7" s="108"/>
      <c r="BH7" s="108"/>
      <c r="BI7" s="108"/>
      <c r="BJ7" s="108"/>
      <c r="BK7" s="108"/>
      <c r="BL7" s="108"/>
      <c r="BM7" s="108"/>
    </row>
    <row r="8" spans="1:67" ht="15.75" x14ac:dyDescent="0.25">
      <c r="A8" s="2"/>
    </row>
    <row r="9" spans="1:67" ht="15.75" customHeight="1" x14ac:dyDescent="0.25">
      <c r="A9" s="148" t="s">
        <v>244</v>
      </c>
      <c r="B9" s="148" t="s">
        <v>79</v>
      </c>
      <c r="C9" s="149" t="s">
        <v>80</v>
      </c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48" t="s">
        <v>81</v>
      </c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</row>
    <row r="10" spans="1:67" ht="76.5" customHeight="1" x14ac:dyDescent="0.25">
      <c r="A10" s="148"/>
      <c r="B10" s="148"/>
      <c r="C10" s="149" t="s">
        <v>82</v>
      </c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49" t="s">
        <v>83</v>
      </c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48" t="s">
        <v>84</v>
      </c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 t="s">
        <v>85</v>
      </c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 t="s">
        <v>86</v>
      </c>
      <c r="BD10" s="148"/>
      <c r="BE10" s="148"/>
      <c r="BF10" s="148"/>
      <c r="BG10" s="148"/>
      <c r="BH10" s="148"/>
      <c r="BI10" s="148"/>
      <c r="BJ10" s="148"/>
      <c r="BK10" s="148"/>
      <c r="BL10" s="148"/>
      <c r="BM10" s="148"/>
      <c r="BN10" s="148"/>
      <c r="BO10" s="148"/>
    </row>
    <row r="11" spans="1:67" ht="25.5" customHeight="1" x14ac:dyDescent="0.25">
      <c r="A11" s="148"/>
      <c r="B11" s="148"/>
      <c r="C11" s="148" t="s">
        <v>62</v>
      </c>
      <c r="D11" s="149" t="s">
        <v>87</v>
      </c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48" t="s">
        <v>62</v>
      </c>
      <c r="Q11" s="149" t="s">
        <v>87</v>
      </c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48" t="s">
        <v>62</v>
      </c>
      <c r="AD11" s="148" t="s">
        <v>87</v>
      </c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 t="s">
        <v>62</v>
      </c>
      <c r="AQ11" s="148" t="s">
        <v>87</v>
      </c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 t="s">
        <v>62</v>
      </c>
      <c r="BD11" s="148" t="s">
        <v>87</v>
      </c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48"/>
    </row>
    <row r="12" spans="1:67" ht="15.75" x14ac:dyDescent="0.25">
      <c r="A12" s="148"/>
      <c r="B12" s="148"/>
      <c r="C12" s="148"/>
      <c r="D12" s="40">
        <v>2016</v>
      </c>
      <c r="E12" s="40">
        <v>2017</v>
      </c>
      <c r="F12" s="40">
        <v>2018</v>
      </c>
      <c r="G12" s="40">
        <v>2019</v>
      </c>
      <c r="H12" s="30">
        <v>2020</v>
      </c>
      <c r="I12" s="30">
        <v>2021</v>
      </c>
      <c r="J12" s="30">
        <v>2022</v>
      </c>
      <c r="K12" s="30">
        <v>2023</v>
      </c>
      <c r="L12" s="30">
        <v>2024</v>
      </c>
      <c r="M12" s="30">
        <v>2025</v>
      </c>
      <c r="N12" s="30">
        <v>2026</v>
      </c>
      <c r="O12" s="51">
        <v>2027</v>
      </c>
      <c r="P12" s="148"/>
      <c r="Q12" s="40">
        <v>2016</v>
      </c>
      <c r="R12" s="40">
        <v>2017</v>
      </c>
      <c r="S12" s="40">
        <v>2018</v>
      </c>
      <c r="T12" s="40">
        <v>2019</v>
      </c>
      <c r="U12" s="30">
        <v>2020</v>
      </c>
      <c r="V12" s="30">
        <v>2021</v>
      </c>
      <c r="W12" s="30">
        <v>2022</v>
      </c>
      <c r="X12" s="30">
        <v>2023</v>
      </c>
      <c r="Y12" s="30">
        <v>2024</v>
      </c>
      <c r="Z12" s="30">
        <v>2025</v>
      </c>
      <c r="AA12" s="30">
        <v>2026</v>
      </c>
      <c r="AB12" s="51">
        <v>2027</v>
      </c>
      <c r="AC12" s="148"/>
      <c r="AD12" s="47">
        <v>2016</v>
      </c>
      <c r="AE12" s="47">
        <v>2017</v>
      </c>
      <c r="AF12" s="47">
        <v>2018</v>
      </c>
      <c r="AG12" s="47">
        <v>2019</v>
      </c>
      <c r="AH12" s="47">
        <v>2020</v>
      </c>
      <c r="AI12" s="47">
        <v>2021</v>
      </c>
      <c r="AJ12" s="47">
        <v>2022</v>
      </c>
      <c r="AK12" s="47">
        <v>2023</v>
      </c>
      <c r="AL12" s="47">
        <v>2024</v>
      </c>
      <c r="AM12" s="47">
        <v>2025</v>
      </c>
      <c r="AN12" s="47">
        <v>2026</v>
      </c>
      <c r="AO12" s="51">
        <v>2027</v>
      </c>
      <c r="AP12" s="148"/>
      <c r="AQ12" s="47">
        <v>2016</v>
      </c>
      <c r="AR12" s="47">
        <v>2017</v>
      </c>
      <c r="AS12" s="47">
        <v>2018</v>
      </c>
      <c r="AT12" s="47">
        <v>2019</v>
      </c>
      <c r="AU12" s="47">
        <v>2020</v>
      </c>
      <c r="AV12" s="47">
        <v>2021</v>
      </c>
      <c r="AW12" s="47">
        <v>2022</v>
      </c>
      <c r="AX12" s="47">
        <v>2023</v>
      </c>
      <c r="AY12" s="47">
        <v>2024</v>
      </c>
      <c r="AZ12" s="47">
        <v>2025</v>
      </c>
      <c r="BA12" s="47">
        <v>2026</v>
      </c>
      <c r="BB12" s="51">
        <v>2027</v>
      </c>
      <c r="BC12" s="148"/>
      <c r="BD12" s="47">
        <v>2016</v>
      </c>
      <c r="BE12" s="47">
        <v>2017</v>
      </c>
      <c r="BF12" s="47">
        <v>2018</v>
      </c>
      <c r="BG12" s="47">
        <v>2019</v>
      </c>
      <c r="BH12" s="47">
        <v>2020</v>
      </c>
      <c r="BI12" s="47">
        <v>2021</v>
      </c>
      <c r="BJ12" s="47">
        <v>2022</v>
      </c>
      <c r="BK12" s="47">
        <v>2023</v>
      </c>
      <c r="BL12" s="47">
        <v>2024</v>
      </c>
      <c r="BM12" s="47">
        <v>2025</v>
      </c>
      <c r="BN12" s="47">
        <v>2026</v>
      </c>
      <c r="BO12" s="51">
        <v>2027</v>
      </c>
    </row>
    <row r="13" spans="1:67" ht="15.75" x14ac:dyDescent="0.25">
      <c r="A13" s="30">
        <v>1</v>
      </c>
      <c r="B13" s="30">
        <v>2</v>
      </c>
      <c r="C13" s="31" t="s">
        <v>107</v>
      </c>
      <c r="D13" s="41" t="s">
        <v>108</v>
      </c>
      <c r="E13" s="42" t="s">
        <v>109</v>
      </c>
      <c r="F13" s="42" t="s">
        <v>142</v>
      </c>
      <c r="G13" s="42" t="s">
        <v>143</v>
      </c>
      <c r="H13" s="42" t="s">
        <v>144</v>
      </c>
      <c r="I13" s="42" t="s">
        <v>145</v>
      </c>
      <c r="J13" s="42" t="s">
        <v>146</v>
      </c>
      <c r="K13" s="42" t="s">
        <v>187</v>
      </c>
      <c r="L13" s="42" t="s">
        <v>188</v>
      </c>
      <c r="M13" s="42" t="s">
        <v>189</v>
      </c>
      <c r="N13" s="42" t="s">
        <v>190</v>
      </c>
      <c r="O13" s="52" t="s">
        <v>224</v>
      </c>
      <c r="P13" s="31" t="s">
        <v>147</v>
      </c>
      <c r="Q13" s="41" t="s">
        <v>148</v>
      </c>
      <c r="R13" s="42" t="s">
        <v>149</v>
      </c>
      <c r="S13" s="42" t="s">
        <v>150</v>
      </c>
      <c r="T13" s="42" t="s">
        <v>151</v>
      </c>
      <c r="U13" s="42" t="s">
        <v>152</v>
      </c>
      <c r="V13" s="42" t="s">
        <v>153</v>
      </c>
      <c r="W13" s="42" t="s">
        <v>154</v>
      </c>
      <c r="X13" s="42" t="s">
        <v>191</v>
      </c>
      <c r="Y13" s="42" t="s">
        <v>192</v>
      </c>
      <c r="Z13" s="42" t="s">
        <v>193</v>
      </c>
      <c r="AA13" s="42" t="s">
        <v>194</v>
      </c>
      <c r="AB13" s="52" t="s">
        <v>219</v>
      </c>
      <c r="AC13" s="49" t="s">
        <v>155</v>
      </c>
      <c r="AD13" s="49" t="s">
        <v>156</v>
      </c>
      <c r="AE13" s="49" t="s">
        <v>157</v>
      </c>
      <c r="AF13" s="49" t="s">
        <v>158</v>
      </c>
      <c r="AG13" s="49" t="s">
        <v>159</v>
      </c>
      <c r="AH13" s="49" t="s">
        <v>160</v>
      </c>
      <c r="AI13" s="49" t="s">
        <v>161</v>
      </c>
      <c r="AJ13" s="49" t="s">
        <v>162</v>
      </c>
      <c r="AK13" s="49" t="s">
        <v>195</v>
      </c>
      <c r="AL13" s="49" t="s">
        <v>196</v>
      </c>
      <c r="AM13" s="49" t="s">
        <v>197</v>
      </c>
      <c r="AN13" s="49" t="s">
        <v>198</v>
      </c>
      <c r="AO13" s="52" t="s">
        <v>220</v>
      </c>
      <c r="AP13" s="49" t="s">
        <v>105</v>
      </c>
      <c r="AQ13" s="49" t="s">
        <v>106</v>
      </c>
      <c r="AR13" s="49" t="s">
        <v>113</v>
      </c>
      <c r="AS13" s="49" t="s">
        <v>114</v>
      </c>
      <c r="AT13" s="49" t="s">
        <v>115</v>
      </c>
      <c r="AU13" s="49" t="s">
        <v>163</v>
      </c>
      <c r="AV13" s="49" t="s">
        <v>164</v>
      </c>
      <c r="AW13" s="49" t="s">
        <v>165</v>
      </c>
      <c r="AX13" s="49" t="s">
        <v>199</v>
      </c>
      <c r="AY13" s="49" t="s">
        <v>200</v>
      </c>
      <c r="AZ13" s="49" t="s">
        <v>201</v>
      </c>
      <c r="BA13" s="49" t="s">
        <v>202</v>
      </c>
      <c r="BB13" s="52" t="s">
        <v>221</v>
      </c>
      <c r="BC13" s="49" t="s">
        <v>110</v>
      </c>
      <c r="BD13" s="49" t="s">
        <v>166</v>
      </c>
      <c r="BE13" s="49" t="s">
        <v>111</v>
      </c>
      <c r="BF13" s="49" t="s">
        <v>112</v>
      </c>
      <c r="BG13" s="49" t="s">
        <v>117</v>
      </c>
      <c r="BH13" s="49" t="s">
        <v>167</v>
      </c>
      <c r="BI13" s="49" t="s">
        <v>168</v>
      </c>
      <c r="BJ13" s="49" t="s">
        <v>169</v>
      </c>
      <c r="BK13" s="49" t="s">
        <v>203</v>
      </c>
      <c r="BL13" s="49" t="s">
        <v>204</v>
      </c>
      <c r="BM13" s="49" t="s">
        <v>205</v>
      </c>
      <c r="BN13" s="49" t="s">
        <v>206</v>
      </c>
      <c r="BO13" s="52" t="s">
        <v>222</v>
      </c>
    </row>
    <row r="14" spans="1:67" ht="49.5" customHeight="1" x14ac:dyDescent="0.25">
      <c r="A14" s="30" t="s">
        <v>266</v>
      </c>
      <c r="B14" s="160" t="s">
        <v>278</v>
      </c>
      <c r="C14" s="102">
        <v>1.1200000000000001</v>
      </c>
      <c r="D14" s="102">
        <v>1.1000000000000001</v>
      </c>
      <c r="E14" s="102">
        <v>1.1000000000000001</v>
      </c>
      <c r="F14" s="102">
        <v>1.1000000000000001</v>
      </c>
      <c r="G14" s="102">
        <v>1.1000000000000001</v>
      </c>
      <c r="H14" s="102">
        <v>0</v>
      </c>
      <c r="I14" s="102">
        <v>0</v>
      </c>
      <c r="J14" s="102">
        <v>0</v>
      </c>
      <c r="K14" s="102">
        <v>0</v>
      </c>
      <c r="L14" s="102">
        <v>0</v>
      </c>
      <c r="M14" s="102">
        <v>0</v>
      </c>
      <c r="N14" s="102">
        <v>0</v>
      </c>
      <c r="O14" s="102">
        <v>0</v>
      </c>
      <c r="P14" s="102">
        <v>0</v>
      </c>
      <c r="Q14" s="102">
        <v>0</v>
      </c>
      <c r="R14" s="102">
        <v>0</v>
      </c>
      <c r="S14" s="102">
        <v>0</v>
      </c>
      <c r="T14" s="102">
        <v>0</v>
      </c>
      <c r="U14" s="102">
        <v>0</v>
      </c>
      <c r="V14" s="102">
        <v>0</v>
      </c>
      <c r="W14" s="102">
        <v>0</v>
      </c>
      <c r="X14" s="102">
        <v>0</v>
      </c>
      <c r="Y14" s="102">
        <v>0</v>
      </c>
      <c r="Z14" s="102">
        <v>0</v>
      </c>
      <c r="AA14" s="102">
        <v>0</v>
      </c>
      <c r="AB14" s="102">
        <v>0</v>
      </c>
      <c r="AC14" s="37" t="s">
        <v>262</v>
      </c>
      <c r="AD14" s="37" t="s">
        <v>262</v>
      </c>
      <c r="AE14" s="37" t="s">
        <v>262</v>
      </c>
      <c r="AF14" s="37" t="s">
        <v>262</v>
      </c>
      <c r="AG14" s="37" t="s">
        <v>262</v>
      </c>
      <c r="AH14" s="37" t="s">
        <v>262</v>
      </c>
      <c r="AI14" s="37" t="s">
        <v>262</v>
      </c>
      <c r="AJ14" s="37" t="s">
        <v>262</v>
      </c>
      <c r="AK14" s="37" t="s">
        <v>262</v>
      </c>
      <c r="AL14" s="37" t="s">
        <v>262</v>
      </c>
      <c r="AM14" s="37" t="s">
        <v>262</v>
      </c>
      <c r="AN14" s="37" t="s">
        <v>262</v>
      </c>
      <c r="AO14" s="37" t="s">
        <v>262</v>
      </c>
      <c r="AP14" s="34">
        <v>3.44</v>
      </c>
      <c r="AQ14" s="34">
        <v>2.5499999999999998</v>
      </c>
      <c r="AR14" s="34">
        <v>2.5499999999999998</v>
      </c>
      <c r="AS14" s="34">
        <v>2.5499999999999998</v>
      </c>
      <c r="AT14" s="34">
        <v>2.4900000000000002</v>
      </c>
      <c r="AU14" s="34">
        <v>2.41</v>
      </c>
      <c r="AV14" s="34">
        <v>2.4</v>
      </c>
      <c r="AW14" s="34">
        <v>2.36</v>
      </c>
      <c r="AX14" s="36">
        <v>2.3199999999999998</v>
      </c>
      <c r="AY14" s="36">
        <v>2.29</v>
      </c>
      <c r="AZ14" s="36">
        <v>2.29</v>
      </c>
      <c r="BA14" s="36">
        <v>2.29</v>
      </c>
      <c r="BB14" s="36">
        <v>2.29</v>
      </c>
      <c r="BC14" s="37">
        <v>23383</v>
      </c>
      <c r="BD14" s="37">
        <v>17366</v>
      </c>
      <c r="BE14" s="37">
        <v>17366</v>
      </c>
      <c r="BF14" s="37">
        <v>17366</v>
      </c>
      <c r="BG14" s="37">
        <v>16909</v>
      </c>
      <c r="BH14" s="37">
        <v>16416</v>
      </c>
      <c r="BI14" s="37">
        <v>16334</v>
      </c>
      <c r="BJ14" s="37">
        <v>16071</v>
      </c>
      <c r="BK14" s="37">
        <v>15808</v>
      </c>
      <c r="BL14" s="37">
        <v>15545</v>
      </c>
      <c r="BM14" s="107">
        <v>15214</v>
      </c>
      <c r="BN14" s="107">
        <v>15214</v>
      </c>
      <c r="BO14" s="107">
        <v>15214</v>
      </c>
    </row>
    <row r="15" spans="1:67" ht="40.5" customHeight="1" x14ac:dyDescent="0.25">
      <c r="A15" s="30" t="s">
        <v>267</v>
      </c>
      <c r="B15" s="39" t="s">
        <v>279</v>
      </c>
      <c r="C15" s="102">
        <v>0</v>
      </c>
      <c r="D15" s="102">
        <v>0</v>
      </c>
      <c r="E15" s="102">
        <v>0</v>
      </c>
      <c r="F15" s="102">
        <v>0</v>
      </c>
      <c r="G15" s="102">
        <v>0</v>
      </c>
      <c r="H15" s="102">
        <v>0</v>
      </c>
      <c r="I15" s="102">
        <v>0</v>
      </c>
      <c r="J15" s="102">
        <v>0</v>
      </c>
      <c r="K15" s="102">
        <v>0</v>
      </c>
      <c r="L15" s="102">
        <v>0</v>
      </c>
      <c r="M15" s="102">
        <v>0</v>
      </c>
      <c r="N15" s="102">
        <v>0</v>
      </c>
      <c r="O15" s="102">
        <v>0</v>
      </c>
      <c r="P15" s="102">
        <v>0</v>
      </c>
      <c r="Q15" s="102">
        <v>0</v>
      </c>
      <c r="R15" s="102">
        <v>0</v>
      </c>
      <c r="S15" s="102">
        <v>0</v>
      </c>
      <c r="T15" s="102">
        <v>0</v>
      </c>
      <c r="U15" s="102">
        <v>0</v>
      </c>
      <c r="V15" s="102">
        <v>0</v>
      </c>
      <c r="W15" s="102">
        <v>0</v>
      </c>
      <c r="X15" s="102">
        <v>0</v>
      </c>
      <c r="Y15" s="102">
        <v>0</v>
      </c>
      <c r="Z15" s="102">
        <v>0</v>
      </c>
      <c r="AA15" s="102">
        <v>0</v>
      </c>
      <c r="AB15" s="102">
        <v>0</v>
      </c>
      <c r="AC15" s="54">
        <v>175.73</v>
      </c>
      <c r="AD15" s="54">
        <v>164.89</v>
      </c>
      <c r="AE15" s="157">
        <v>164.94</v>
      </c>
      <c r="AF15" s="157">
        <v>164.76</v>
      </c>
      <c r="AG15" s="157">
        <v>164.91</v>
      </c>
      <c r="AH15" s="157">
        <v>164.91</v>
      </c>
      <c r="AI15" s="157">
        <v>164.91</v>
      </c>
      <c r="AJ15" s="157">
        <v>164.91</v>
      </c>
      <c r="AK15" s="157">
        <v>164.91</v>
      </c>
      <c r="AL15" s="157">
        <v>164.91</v>
      </c>
      <c r="AM15" s="158">
        <v>164.91</v>
      </c>
      <c r="AN15" s="159">
        <v>161</v>
      </c>
      <c r="AO15" s="159">
        <v>161</v>
      </c>
      <c r="AP15" s="34">
        <v>3.44</v>
      </c>
      <c r="AQ15" s="34">
        <v>2.5499999999999998</v>
      </c>
      <c r="AR15" s="34">
        <v>2.5499999999999998</v>
      </c>
      <c r="AS15" s="34">
        <v>2.5499999999999998</v>
      </c>
      <c r="AT15" s="34">
        <v>2.4900000000000002</v>
      </c>
      <c r="AU15" s="34">
        <v>2.41</v>
      </c>
      <c r="AV15" s="34">
        <v>2.4</v>
      </c>
      <c r="AW15" s="34">
        <v>2.36</v>
      </c>
      <c r="AX15" s="36">
        <v>2.3199999999999998</v>
      </c>
      <c r="AY15" s="36">
        <v>2.29</v>
      </c>
      <c r="AZ15" s="36">
        <v>2.29</v>
      </c>
      <c r="BA15" s="36">
        <v>2.29</v>
      </c>
      <c r="BB15" s="36">
        <v>2.29</v>
      </c>
      <c r="BC15" s="37">
        <v>23383</v>
      </c>
      <c r="BD15" s="37">
        <v>17366</v>
      </c>
      <c r="BE15" s="37">
        <v>17366</v>
      </c>
      <c r="BF15" s="37">
        <v>17366</v>
      </c>
      <c r="BG15" s="37">
        <v>16909</v>
      </c>
      <c r="BH15" s="37">
        <v>16416</v>
      </c>
      <c r="BI15" s="37">
        <v>16334</v>
      </c>
      <c r="BJ15" s="37">
        <v>16071</v>
      </c>
      <c r="BK15" s="37">
        <v>15808</v>
      </c>
      <c r="BL15" s="37">
        <v>15545</v>
      </c>
      <c r="BM15" s="107">
        <v>15214</v>
      </c>
      <c r="BN15" s="107">
        <v>15214</v>
      </c>
      <c r="BO15" s="107">
        <v>15214</v>
      </c>
    </row>
    <row r="16" spans="1:67" ht="31.5" x14ac:dyDescent="0.25">
      <c r="A16" s="40" t="s">
        <v>268</v>
      </c>
      <c r="B16" s="39" t="s">
        <v>280</v>
      </c>
      <c r="C16" s="102">
        <v>0.5</v>
      </c>
      <c r="D16" s="102">
        <v>0.5</v>
      </c>
      <c r="E16" s="102">
        <v>0.5</v>
      </c>
      <c r="F16" s="102">
        <v>0.5</v>
      </c>
      <c r="G16" s="102">
        <v>0.5</v>
      </c>
      <c r="H16" s="102">
        <v>0</v>
      </c>
      <c r="I16" s="102">
        <v>0</v>
      </c>
      <c r="J16" s="102">
        <v>0</v>
      </c>
      <c r="K16" s="102">
        <v>0</v>
      </c>
      <c r="L16" s="102">
        <v>0</v>
      </c>
      <c r="M16" s="102">
        <v>0</v>
      </c>
      <c r="N16" s="102">
        <v>0</v>
      </c>
      <c r="O16" s="102">
        <v>0</v>
      </c>
      <c r="P16" s="102">
        <v>0</v>
      </c>
      <c r="Q16" s="102">
        <v>0</v>
      </c>
      <c r="R16" s="102">
        <v>0</v>
      </c>
      <c r="S16" s="102">
        <v>0</v>
      </c>
      <c r="T16" s="102">
        <v>0</v>
      </c>
      <c r="U16" s="102">
        <v>0</v>
      </c>
      <c r="V16" s="102">
        <v>0</v>
      </c>
      <c r="W16" s="102">
        <v>0</v>
      </c>
      <c r="X16" s="102">
        <v>0</v>
      </c>
      <c r="Y16" s="102">
        <v>0</v>
      </c>
      <c r="Z16" s="102">
        <v>0</v>
      </c>
      <c r="AA16" s="102">
        <v>0</v>
      </c>
      <c r="AB16" s="102">
        <v>0</v>
      </c>
      <c r="AC16" s="104" t="s">
        <v>262</v>
      </c>
      <c r="AD16" s="104" t="s">
        <v>262</v>
      </c>
      <c r="AE16" s="157" t="s">
        <v>262</v>
      </c>
      <c r="AF16" s="157" t="s">
        <v>262</v>
      </c>
      <c r="AG16" s="157">
        <v>156.87</v>
      </c>
      <c r="AH16" s="157">
        <v>156.87</v>
      </c>
      <c r="AI16" s="157">
        <v>156.87</v>
      </c>
      <c r="AJ16" s="157">
        <v>156.87</v>
      </c>
      <c r="AK16" s="157">
        <v>156.87</v>
      </c>
      <c r="AL16" s="157">
        <v>156.87</v>
      </c>
      <c r="AM16" s="158">
        <v>156.87</v>
      </c>
      <c r="AN16" s="158">
        <v>156.87</v>
      </c>
      <c r="AO16" s="158">
        <v>156.87</v>
      </c>
      <c r="AP16" s="54">
        <v>2.6</v>
      </c>
      <c r="AQ16" s="104" t="s">
        <v>262</v>
      </c>
      <c r="AR16" s="104" t="s">
        <v>262</v>
      </c>
      <c r="AS16" s="104" t="s">
        <v>262</v>
      </c>
      <c r="AT16" s="54">
        <v>2.23</v>
      </c>
      <c r="AU16" s="33">
        <v>2.23</v>
      </c>
      <c r="AV16" s="33">
        <v>2.2200000000000002</v>
      </c>
      <c r="AW16" s="33">
        <v>2.21</v>
      </c>
      <c r="AX16" s="32">
        <v>2.2000000000000002</v>
      </c>
      <c r="AY16" s="32">
        <v>2.19</v>
      </c>
      <c r="AZ16" s="32">
        <v>2.19</v>
      </c>
      <c r="BA16" s="32">
        <v>2.19</v>
      </c>
      <c r="BB16" s="32">
        <v>2.19</v>
      </c>
      <c r="BC16" s="54">
        <v>5540</v>
      </c>
      <c r="BD16" s="104" t="s">
        <v>262</v>
      </c>
      <c r="BE16" s="104" t="s">
        <v>262</v>
      </c>
      <c r="BF16" s="104" t="s">
        <v>262</v>
      </c>
      <c r="BG16" s="104">
        <v>2534</v>
      </c>
      <c r="BH16" s="104">
        <v>2534</v>
      </c>
      <c r="BI16" s="104">
        <v>2521</v>
      </c>
      <c r="BJ16" s="104">
        <v>2508</v>
      </c>
      <c r="BK16" s="104">
        <v>2495</v>
      </c>
      <c r="BL16" s="104">
        <v>2482</v>
      </c>
      <c r="BM16" s="106">
        <v>2411</v>
      </c>
      <c r="BN16" s="106">
        <v>2411</v>
      </c>
      <c r="BO16" s="106">
        <v>2411</v>
      </c>
    </row>
    <row r="17" spans="1:67" ht="31.5" x14ac:dyDescent="0.25">
      <c r="A17" s="40" t="s">
        <v>269</v>
      </c>
      <c r="B17" s="39" t="s">
        <v>281</v>
      </c>
      <c r="C17" s="102">
        <v>0.5</v>
      </c>
      <c r="D17" s="102">
        <v>0.5</v>
      </c>
      <c r="E17" s="102">
        <v>0.5</v>
      </c>
      <c r="F17" s="102">
        <v>0.5</v>
      </c>
      <c r="G17" s="102">
        <v>0.5</v>
      </c>
      <c r="H17" s="102">
        <v>0</v>
      </c>
      <c r="I17" s="102">
        <v>0</v>
      </c>
      <c r="J17" s="102">
        <v>0</v>
      </c>
      <c r="K17" s="102">
        <v>0</v>
      </c>
      <c r="L17" s="102">
        <v>0</v>
      </c>
      <c r="M17" s="102">
        <v>0</v>
      </c>
      <c r="N17" s="102">
        <v>0</v>
      </c>
      <c r="O17" s="102">
        <v>0</v>
      </c>
      <c r="P17" s="102">
        <v>0</v>
      </c>
      <c r="Q17" s="102">
        <v>0</v>
      </c>
      <c r="R17" s="102">
        <v>0</v>
      </c>
      <c r="S17" s="102">
        <v>0</v>
      </c>
      <c r="T17" s="102">
        <v>0</v>
      </c>
      <c r="U17" s="102">
        <v>0</v>
      </c>
      <c r="V17" s="102">
        <v>0</v>
      </c>
      <c r="W17" s="102">
        <v>0</v>
      </c>
      <c r="X17" s="102">
        <v>0</v>
      </c>
      <c r="Y17" s="102">
        <v>0</v>
      </c>
      <c r="Z17" s="102">
        <v>0</v>
      </c>
      <c r="AA17" s="102">
        <v>0</v>
      </c>
      <c r="AB17" s="102">
        <v>0</v>
      </c>
      <c r="AC17" s="104" t="s">
        <v>262</v>
      </c>
      <c r="AD17" s="104" t="s">
        <v>262</v>
      </c>
      <c r="AE17" s="157" t="s">
        <v>262</v>
      </c>
      <c r="AF17" s="157" t="s">
        <v>262</v>
      </c>
      <c r="AG17" s="55">
        <v>156.1</v>
      </c>
      <c r="AH17" s="55">
        <v>156.1</v>
      </c>
      <c r="AI17" s="55">
        <v>156.1</v>
      </c>
      <c r="AJ17" s="55">
        <v>156.1</v>
      </c>
      <c r="AK17" s="55">
        <v>156.1</v>
      </c>
      <c r="AL17" s="55">
        <v>156.1</v>
      </c>
      <c r="AM17" s="58">
        <v>156.1</v>
      </c>
      <c r="AN17" s="58">
        <v>156.1</v>
      </c>
      <c r="AO17" s="58">
        <v>156.1</v>
      </c>
      <c r="AP17" s="54">
        <v>2.7</v>
      </c>
      <c r="AQ17" s="104" t="s">
        <v>262</v>
      </c>
      <c r="AR17" s="104" t="s">
        <v>262</v>
      </c>
      <c r="AS17" s="104" t="s">
        <v>262</v>
      </c>
      <c r="AT17" s="54">
        <v>2.27</v>
      </c>
      <c r="AU17" s="33">
        <v>2.27</v>
      </c>
      <c r="AV17" s="33">
        <v>2.2599999999999998</v>
      </c>
      <c r="AW17" s="33">
        <v>2.25</v>
      </c>
      <c r="AX17" s="32">
        <v>2.2400000000000002</v>
      </c>
      <c r="AY17" s="32">
        <v>2.23</v>
      </c>
      <c r="AZ17" s="32">
        <v>2.23</v>
      </c>
      <c r="BA17" s="32">
        <v>2.23</v>
      </c>
      <c r="BB17" s="32">
        <v>2.23</v>
      </c>
      <c r="BC17" s="54">
        <v>5651</v>
      </c>
      <c r="BD17" s="104" t="s">
        <v>262</v>
      </c>
      <c r="BE17" s="104" t="s">
        <v>262</v>
      </c>
      <c r="BF17" s="104" t="s">
        <v>262</v>
      </c>
      <c r="BG17" s="104">
        <v>2414</v>
      </c>
      <c r="BH17" s="104">
        <v>2414</v>
      </c>
      <c r="BI17" s="104">
        <v>2402</v>
      </c>
      <c r="BJ17" s="104">
        <v>2391</v>
      </c>
      <c r="BK17" s="104">
        <v>2381</v>
      </c>
      <c r="BL17" s="104">
        <v>2369</v>
      </c>
      <c r="BM17" s="106">
        <v>2296</v>
      </c>
      <c r="BN17" s="106">
        <v>2296</v>
      </c>
      <c r="BO17" s="106">
        <v>2296</v>
      </c>
    </row>
    <row r="18" spans="1:67" ht="31.5" x14ac:dyDescent="0.25">
      <c r="A18" s="35" t="s">
        <v>270</v>
      </c>
      <c r="B18" s="39" t="s">
        <v>282</v>
      </c>
      <c r="C18" s="102">
        <v>0.1</v>
      </c>
      <c r="D18" s="102">
        <v>0.1</v>
      </c>
      <c r="E18" s="102">
        <v>0.1</v>
      </c>
      <c r="F18" s="102">
        <v>0.1</v>
      </c>
      <c r="G18" s="102">
        <v>0.1</v>
      </c>
      <c r="H18" s="102">
        <v>0</v>
      </c>
      <c r="I18" s="102">
        <v>0</v>
      </c>
      <c r="J18" s="102">
        <v>0</v>
      </c>
      <c r="K18" s="102">
        <v>0</v>
      </c>
      <c r="L18" s="102">
        <v>0</v>
      </c>
      <c r="M18" s="102">
        <v>0</v>
      </c>
      <c r="N18" s="102">
        <v>0</v>
      </c>
      <c r="O18" s="102">
        <v>0</v>
      </c>
      <c r="P18" s="102">
        <v>0</v>
      </c>
      <c r="Q18" s="102">
        <v>0</v>
      </c>
      <c r="R18" s="102">
        <v>0</v>
      </c>
      <c r="S18" s="102">
        <v>0</v>
      </c>
      <c r="T18" s="102">
        <v>0</v>
      </c>
      <c r="U18" s="102">
        <v>0</v>
      </c>
      <c r="V18" s="102">
        <v>0</v>
      </c>
      <c r="W18" s="102">
        <v>0</v>
      </c>
      <c r="X18" s="102">
        <v>0</v>
      </c>
      <c r="Y18" s="102">
        <v>0</v>
      </c>
      <c r="Z18" s="102">
        <v>0</v>
      </c>
      <c r="AA18" s="102">
        <v>0</v>
      </c>
      <c r="AB18" s="102">
        <v>0</v>
      </c>
      <c r="AC18" s="104" t="s">
        <v>262</v>
      </c>
      <c r="AD18" s="104" t="s">
        <v>262</v>
      </c>
      <c r="AE18" s="157" t="s">
        <v>262</v>
      </c>
      <c r="AF18" s="157" t="s">
        <v>262</v>
      </c>
      <c r="AG18" s="56">
        <v>157</v>
      </c>
      <c r="AH18" s="57">
        <v>157</v>
      </c>
      <c r="AI18" s="57">
        <v>157</v>
      </c>
      <c r="AJ18" s="57">
        <v>157</v>
      </c>
      <c r="AK18" s="57">
        <v>157</v>
      </c>
      <c r="AL18" s="57">
        <v>157</v>
      </c>
      <c r="AM18" s="62">
        <v>157</v>
      </c>
      <c r="AN18" s="62">
        <v>157</v>
      </c>
      <c r="AO18" s="62">
        <v>157</v>
      </c>
      <c r="AP18" s="35">
        <v>2.7</v>
      </c>
      <c r="AQ18" s="104" t="s">
        <v>262</v>
      </c>
      <c r="AR18" s="104" t="s">
        <v>262</v>
      </c>
      <c r="AS18" s="104" t="s">
        <v>262</v>
      </c>
      <c r="AT18" s="35">
        <v>2.82</v>
      </c>
      <c r="AU18" s="35">
        <v>2.82</v>
      </c>
      <c r="AV18" s="35">
        <v>2.81</v>
      </c>
      <c r="AW18" s="53">
        <v>2.8</v>
      </c>
      <c r="AX18" s="35">
        <v>2.79</v>
      </c>
      <c r="AY18" s="35">
        <v>2.78</v>
      </c>
      <c r="AZ18" s="35">
        <v>2.78</v>
      </c>
      <c r="BA18" s="35">
        <v>2.78</v>
      </c>
      <c r="BB18" s="35">
        <v>2.78</v>
      </c>
      <c r="BC18" s="35">
        <v>2000</v>
      </c>
      <c r="BD18" s="104" t="s">
        <v>262</v>
      </c>
      <c r="BE18" s="104" t="s">
        <v>262</v>
      </c>
      <c r="BF18" s="104" t="s">
        <v>262</v>
      </c>
      <c r="BG18" s="35">
        <v>1002</v>
      </c>
      <c r="BH18" s="35">
        <v>1003</v>
      </c>
      <c r="BI18" s="35">
        <v>998</v>
      </c>
      <c r="BJ18" s="35">
        <v>993</v>
      </c>
      <c r="BK18" s="35">
        <v>990</v>
      </c>
      <c r="BL18" s="35">
        <v>987</v>
      </c>
      <c r="BM18" s="59">
        <v>871</v>
      </c>
      <c r="BN18" s="59">
        <v>871</v>
      </c>
      <c r="BO18" s="65">
        <v>871</v>
      </c>
    </row>
    <row r="19" spans="1:67" ht="15.75" x14ac:dyDescent="0.25">
      <c r="A19" s="3"/>
    </row>
    <row r="20" spans="1:67" x14ac:dyDescent="0.25">
      <c r="AJ20" s="38"/>
      <c r="AK20" s="38"/>
      <c r="AL20" s="38"/>
      <c r="AM20" s="38"/>
      <c r="AN20" s="38"/>
      <c r="AO20" s="38"/>
    </row>
    <row r="21" spans="1:67" x14ac:dyDescent="0.25">
      <c r="AJ21" s="38"/>
      <c r="AK21" s="38"/>
      <c r="AL21" s="38"/>
      <c r="AM21" s="38"/>
      <c r="AN21" s="38"/>
      <c r="AO21" s="38"/>
    </row>
    <row r="22" spans="1:67" x14ac:dyDescent="0.25">
      <c r="AJ22" s="38"/>
      <c r="AK22" s="38"/>
      <c r="AL22" s="38"/>
      <c r="AM22" s="38"/>
      <c r="AN22" s="38"/>
      <c r="AO22" s="38"/>
    </row>
    <row r="23" spans="1:67" x14ac:dyDescent="0.25">
      <c r="AJ23" s="38"/>
      <c r="AK23" s="38"/>
      <c r="AL23" s="38"/>
      <c r="AM23" s="38"/>
      <c r="AN23" s="38"/>
      <c r="AO23" s="38"/>
    </row>
  </sheetData>
  <mergeCells count="24">
    <mergeCell ref="A9:A12"/>
    <mergeCell ref="B9:B12"/>
    <mergeCell ref="D11:O11"/>
    <mergeCell ref="P10:AB10"/>
    <mergeCell ref="C9:AB9"/>
    <mergeCell ref="C11:C12"/>
    <mergeCell ref="C10:O10"/>
    <mergeCell ref="P11:P12"/>
    <mergeCell ref="AC9:BO9"/>
    <mergeCell ref="BC10:BO10"/>
    <mergeCell ref="BD11:BO11"/>
    <mergeCell ref="Q11:AB11"/>
    <mergeCell ref="AC10:AO10"/>
    <mergeCell ref="AD11:AO11"/>
    <mergeCell ref="BC11:BC12"/>
    <mergeCell ref="AC11:AC12"/>
    <mergeCell ref="AP11:AP12"/>
    <mergeCell ref="AP10:BB10"/>
    <mergeCell ref="AQ11:BB11"/>
    <mergeCell ref="A3:AO3"/>
    <mergeCell ref="A4:AO4"/>
    <mergeCell ref="A5:AO5"/>
    <mergeCell ref="A6:AO6"/>
    <mergeCell ref="A7:AO7"/>
  </mergeCells>
  <pageMargins left="0.70866141732283472" right="0.39370078740157483" top="0.74803149606299213" bottom="0.74803149606299213" header="0.31496062992125984" footer="0.31496062992125984"/>
  <pageSetup paperSize="9" scale="45" firstPageNumber="8" fitToWidth="2" orientation="landscape" useFirstPageNumber="1" r:id="rId1"/>
  <headerFooter>
    <oddHeader>&amp;C&amp;P</oddHeader>
  </headerFooter>
  <colBreaks count="1" manualBreakCount="1">
    <brk id="41" max="18" man="1"/>
  </colBreaks>
  <ignoredErrors>
    <ignoredError sqref="O13:BO13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view="pageBreakPreview" zoomScaleNormal="100" zoomScaleSheetLayoutView="100" workbookViewId="0"/>
  </sheetViews>
  <sheetFormatPr defaultRowHeight="15" x14ac:dyDescent="0.25"/>
  <cols>
    <col min="1" max="1" width="7.140625" style="15" customWidth="1"/>
    <col min="2" max="2" width="53.7109375" customWidth="1"/>
    <col min="3" max="5" width="14.7109375" customWidth="1"/>
    <col min="6" max="6" width="10.140625" customWidth="1"/>
    <col min="7" max="17" width="10.7109375" customWidth="1"/>
    <col min="18" max="18" width="20.28515625" customWidth="1"/>
  </cols>
  <sheetData>
    <row r="1" spans="1:18" ht="18.75" x14ac:dyDescent="0.25">
      <c r="R1" s="101" t="s">
        <v>287</v>
      </c>
    </row>
    <row r="2" spans="1:18" ht="15.75" x14ac:dyDescent="0.25">
      <c r="A2" s="16"/>
    </row>
    <row r="3" spans="1:18" ht="18.75" x14ac:dyDescent="0.25">
      <c r="A3" s="115" t="s">
        <v>88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48"/>
    </row>
    <row r="4" spans="1:18" ht="18.75" x14ac:dyDescent="0.25">
      <c r="A4" s="115" t="s">
        <v>288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48"/>
    </row>
    <row r="5" spans="1:18" x14ac:dyDescent="0.25">
      <c r="A5" s="113" t="s">
        <v>4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45"/>
    </row>
    <row r="6" spans="1:18" ht="15.75" x14ac:dyDescent="0.25">
      <c r="A6" s="16"/>
    </row>
    <row r="7" spans="1:18" ht="20.25" customHeight="1" x14ac:dyDescent="0.25">
      <c r="A7" s="151" t="s">
        <v>302</v>
      </c>
      <c r="B7" s="148" t="s">
        <v>89</v>
      </c>
      <c r="C7" s="149" t="s">
        <v>90</v>
      </c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48" t="s">
        <v>307</v>
      </c>
    </row>
    <row r="8" spans="1:18" ht="133.5" customHeight="1" x14ac:dyDescent="0.25">
      <c r="A8" s="151"/>
      <c r="B8" s="148"/>
      <c r="C8" s="148" t="s">
        <v>91</v>
      </c>
      <c r="D8" s="148"/>
      <c r="E8" s="148" t="s">
        <v>92</v>
      </c>
      <c r="F8" s="149" t="s">
        <v>93</v>
      </c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48"/>
    </row>
    <row r="9" spans="1:18" ht="52.5" customHeight="1" x14ac:dyDescent="0.25">
      <c r="A9" s="151"/>
      <c r="B9" s="148"/>
      <c r="C9" s="109" t="s">
        <v>285</v>
      </c>
      <c r="D9" s="107" t="s">
        <v>286</v>
      </c>
      <c r="E9" s="148"/>
      <c r="F9" s="43">
        <v>2016</v>
      </c>
      <c r="G9" s="43">
        <v>2017</v>
      </c>
      <c r="H9" s="43">
        <v>2018</v>
      </c>
      <c r="I9" s="43">
        <v>2019</v>
      </c>
      <c r="J9" s="28">
        <v>2020</v>
      </c>
      <c r="K9" s="28">
        <v>2021</v>
      </c>
      <c r="L9" s="28">
        <v>2022</v>
      </c>
      <c r="M9" s="28">
        <v>2023</v>
      </c>
      <c r="N9" s="28">
        <v>2024</v>
      </c>
      <c r="O9" s="28">
        <v>2025</v>
      </c>
      <c r="P9" s="28">
        <v>2026</v>
      </c>
      <c r="Q9" s="47">
        <v>2027</v>
      </c>
      <c r="R9" s="148"/>
    </row>
    <row r="10" spans="1:18" ht="15.75" x14ac:dyDescent="0.25">
      <c r="A10" s="21">
        <v>1</v>
      </c>
      <c r="B10" s="20">
        <v>2</v>
      </c>
      <c r="C10" s="20">
        <v>3</v>
      </c>
      <c r="D10" s="20">
        <v>4</v>
      </c>
      <c r="E10" s="20">
        <v>5</v>
      </c>
      <c r="F10" s="43">
        <v>6</v>
      </c>
      <c r="G10" s="43">
        <v>7</v>
      </c>
      <c r="H10" s="43">
        <v>8</v>
      </c>
      <c r="I10" s="43">
        <v>9</v>
      </c>
      <c r="J10" s="20">
        <v>10</v>
      </c>
      <c r="K10" s="20">
        <v>11</v>
      </c>
      <c r="L10" s="29">
        <v>12</v>
      </c>
      <c r="M10" s="29">
        <v>13</v>
      </c>
      <c r="N10" s="29">
        <v>14</v>
      </c>
      <c r="O10" s="29">
        <v>15</v>
      </c>
      <c r="P10" s="29">
        <v>16</v>
      </c>
      <c r="Q10" s="47">
        <v>17</v>
      </c>
      <c r="R10" s="29">
        <v>18</v>
      </c>
    </row>
    <row r="11" spans="1:18" ht="15.75" x14ac:dyDescent="0.25">
      <c r="A11" s="21" t="s">
        <v>266</v>
      </c>
      <c r="B11" s="22" t="s">
        <v>304</v>
      </c>
      <c r="C11" s="32">
        <f>E11</f>
        <v>299932.48599999998</v>
      </c>
      <c r="D11" s="103" t="s">
        <v>262</v>
      </c>
      <c r="E11" s="32">
        <v>299932.48599999998</v>
      </c>
      <c r="F11" s="32">
        <v>0</v>
      </c>
      <c r="G11" s="32">
        <v>12815.53</v>
      </c>
      <c r="H11" s="32">
        <v>7082.7999999999993</v>
      </c>
      <c r="I11" s="32">
        <v>5833.36</v>
      </c>
      <c r="J11" s="32">
        <v>3753.88</v>
      </c>
      <c r="K11" s="32">
        <v>15335.36</v>
      </c>
      <c r="L11" s="32">
        <v>15335.36</v>
      </c>
      <c r="M11" s="32">
        <v>30184.86</v>
      </c>
      <c r="N11" s="32">
        <v>30184.86</v>
      </c>
      <c r="O11" s="32">
        <v>30264.260000000002</v>
      </c>
      <c r="P11" s="32">
        <v>74571.112999999998</v>
      </c>
      <c r="Q11" s="32">
        <v>74571.103000000003</v>
      </c>
      <c r="R11" s="103" t="s">
        <v>262</v>
      </c>
    </row>
    <row r="12" spans="1:18" ht="49.5" customHeight="1" x14ac:dyDescent="0.25">
      <c r="A12" s="21" t="s">
        <v>292</v>
      </c>
      <c r="B12" s="22" t="s">
        <v>94</v>
      </c>
      <c r="C12" s="32">
        <f t="shared" ref="C12:C13" si="0">E12</f>
        <v>154263.58599999998</v>
      </c>
      <c r="D12" s="103" t="s">
        <v>262</v>
      </c>
      <c r="E12" s="32">
        <v>154263.58599999998</v>
      </c>
      <c r="F12" s="32">
        <v>0</v>
      </c>
      <c r="G12" s="32">
        <v>3083.24</v>
      </c>
      <c r="H12" s="32">
        <v>3083.24</v>
      </c>
      <c r="I12" s="32">
        <v>1696.24</v>
      </c>
      <c r="J12" s="32">
        <v>1696.24</v>
      </c>
      <c r="K12" s="32">
        <v>15335.36</v>
      </c>
      <c r="L12" s="32">
        <v>15335.36</v>
      </c>
      <c r="M12" s="32">
        <v>15335.36</v>
      </c>
      <c r="N12" s="32">
        <v>19856.580000000002</v>
      </c>
      <c r="O12" s="32">
        <v>19935.98</v>
      </c>
      <c r="P12" s="32">
        <v>29452.992999999999</v>
      </c>
      <c r="Q12" s="32">
        <v>29452.992999999999</v>
      </c>
      <c r="R12" s="103" t="s">
        <v>289</v>
      </c>
    </row>
    <row r="13" spans="1:18" ht="47.25" x14ac:dyDescent="0.25">
      <c r="A13" s="21" t="s">
        <v>293</v>
      </c>
      <c r="B13" s="22" t="s">
        <v>95</v>
      </c>
      <c r="C13" s="32">
        <f t="shared" si="0"/>
        <v>145668.9</v>
      </c>
      <c r="D13" s="103" t="s">
        <v>262</v>
      </c>
      <c r="E13" s="32">
        <v>145668.9</v>
      </c>
      <c r="F13" s="32">
        <v>0</v>
      </c>
      <c r="G13" s="32">
        <v>9732.2900000000009</v>
      </c>
      <c r="H13" s="32">
        <v>3999.56</v>
      </c>
      <c r="I13" s="32">
        <v>4137.12</v>
      </c>
      <c r="J13" s="32">
        <v>2057.64</v>
      </c>
      <c r="K13" s="32">
        <v>0</v>
      </c>
      <c r="L13" s="32">
        <v>0</v>
      </c>
      <c r="M13" s="32">
        <v>14849.5</v>
      </c>
      <c r="N13" s="32">
        <v>10328.280000000001</v>
      </c>
      <c r="O13" s="32">
        <v>10328.280000000001</v>
      </c>
      <c r="P13" s="32">
        <v>45118.119999999995</v>
      </c>
      <c r="Q13" s="32">
        <v>45118.11</v>
      </c>
      <c r="R13" s="103" t="s">
        <v>290</v>
      </c>
    </row>
    <row r="14" spans="1:18" ht="15.75" x14ac:dyDescent="0.25">
      <c r="A14" s="21" t="s">
        <v>294</v>
      </c>
      <c r="B14" s="22" t="s">
        <v>305</v>
      </c>
      <c r="C14" s="103" t="s">
        <v>262</v>
      </c>
      <c r="D14" s="103" t="s">
        <v>262</v>
      </c>
      <c r="E14" s="103" t="s">
        <v>262</v>
      </c>
      <c r="F14" s="103" t="s">
        <v>262</v>
      </c>
      <c r="G14" s="103" t="s">
        <v>262</v>
      </c>
      <c r="H14" s="103" t="s">
        <v>262</v>
      </c>
      <c r="I14" s="103" t="s">
        <v>262</v>
      </c>
      <c r="J14" s="103" t="s">
        <v>262</v>
      </c>
      <c r="K14" s="103" t="s">
        <v>262</v>
      </c>
      <c r="L14" s="103" t="s">
        <v>262</v>
      </c>
      <c r="M14" s="103" t="s">
        <v>262</v>
      </c>
      <c r="N14" s="103" t="s">
        <v>262</v>
      </c>
      <c r="O14" s="103" t="s">
        <v>262</v>
      </c>
      <c r="P14" s="103" t="s">
        <v>262</v>
      </c>
      <c r="Q14" s="103" t="s">
        <v>262</v>
      </c>
      <c r="R14" s="103" t="s">
        <v>262</v>
      </c>
    </row>
    <row r="15" spans="1:18" ht="31.5" x14ac:dyDescent="0.25">
      <c r="A15" s="21" t="s">
        <v>295</v>
      </c>
      <c r="B15" s="22" t="s">
        <v>96</v>
      </c>
      <c r="C15" s="103" t="s">
        <v>262</v>
      </c>
      <c r="D15" s="103" t="s">
        <v>262</v>
      </c>
      <c r="E15" s="103" t="s">
        <v>262</v>
      </c>
      <c r="F15" s="103" t="s">
        <v>262</v>
      </c>
      <c r="G15" s="103" t="s">
        <v>262</v>
      </c>
      <c r="H15" s="103" t="s">
        <v>262</v>
      </c>
      <c r="I15" s="103" t="s">
        <v>262</v>
      </c>
      <c r="J15" s="103" t="s">
        <v>262</v>
      </c>
      <c r="K15" s="103" t="s">
        <v>262</v>
      </c>
      <c r="L15" s="103" t="s">
        <v>262</v>
      </c>
      <c r="M15" s="103" t="s">
        <v>262</v>
      </c>
      <c r="N15" s="103" t="s">
        <v>262</v>
      </c>
      <c r="O15" s="103" t="s">
        <v>262</v>
      </c>
      <c r="P15" s="103" t="s">
        <v>262</v>
      </c>
      <c r="Q15" s="103" t="s">
        <v>262</v>
      </c>
      <c r="R15" s="103" t="s">
        <v>262</v>
      </c>
    </row>
    <row r="16" spans="1:18" ht="94.5" x14ac:dyDescent="0.25">
      <c r="A16" s="21" t="s">
        <v>296</v>
      </c>
      <c r="B16" s="22" t="s">
        <v>291</v>
      </c>
      <c r="C16" s="103" t="s">
        <v>262</v>
      </c>
      <c r="D16" s="103" t="s">
        <v>262</v>
      </c>
      <c r="E16" s="103" t="s">
        <v>262</v>
      </c>
      <c r="F16" s="103" t="s">
        <v>262</v>
      </c>
      <c r="G16" s="103" t="s">
        <v>262</v>
      </c>
      <c r="H16" s="103" t="s">
        <v>262</v>
      </c>
      <c r="I16" s="103" t="s">
        <v>262</v>
      </c>
      <c r="J16" s="103" t="s">
        <v>262</v>
      </c>
      <c r="K16" s="103" t="s">
        <v>262</v>
      </c>
      <c r="L16" s="103" t="s">
        <v>262</v>
      </c>
      <c r="M16" s="103" t="s">
        <v>262</v>
      </c>
      <c r="N16" s="103" t="s">
        <v>262</v>
      </c>
      <c r="O16" s="103" t="s">
        <v>262</v>
      </c>
      <c r="P16" s="103" t="s">
        <v>262</v>
      </c>
      <c r="Q16" s="103" t="s">
        <v>262</v>
      </c>
      <c r="R16" s="103" t="s">
        <v>262</v>
      </c>
    </row>
    <row r="17" spans="1:18" ht="78.75" x14ac:dyDescent="0.25">
      <c r="A17" s="21" t="s">
        <v>297</v>
      </c>
      <c r="B17" s="22" t="s">
        <v>97</v>
      </c>
      <c r="C17" s="103" t="s">
        <v>262</v>
      </c>
      <c r="D17" s="103" t="s">
        <v>262</v>
      </c>
      <c r="E17" s="103" t="s">
        <v>262</v>
      </c>
      <c r="F17" s="103" t="s">
        <v>262</v>
      </c>
      <c r="G17" s="103" t="s">
        <v>262</v>
      </c>
      <c r="H17" s="103" t="s">
        <v>262</v>
      </c>
      <c r="I17" s="103" t="s">
        <v>262</v>
      </c>
      <c r="J17" s="103" t="s">
        <v>262</v>
      </c>
      <c r="K17" s="103" t="s">
        <v>262</v>
      </c>
      <c r="L17" s="103" t="s">
        <v>262</v>
      </c>
      <c r="M17" s="103" t="s">
        <v>262</v>
      </c>
      <c r="N17" s="103" t="s">
        <v>262</v>
      </c>
      <c r="O17" s="103" t="s">
        <v>262</v>
      </c>
      <c r="P17" s="103" t="s">
        <v>262</v>
      </c>
      <c r="Q17" s="103" t="s">
        <v>262</v>
      </c>
      <c r="R17" s="103" t="s">
        <v>262</v>
      </c>
    </row>
    <row r="18" spans="1:18" ht="31.5" x14ac:dyDescent="0.25">
      <c r="A18" s="21" t="s">
        <v>298</v>
      </c>
      <c r="B18" s="22" t="s">
        <v>98</v>
      </c>
      <c r="C18" s="103" t="s">
        <v>262</v>
      </c>
      <c r="D18" s="103" t="s">
        <v>262</v>
      </c>
      <c r="E18" s="103" t="s">
        <v>262</v>
      </c>
      <c r="F18" s="103" t="s">
        <v>262</v>
      </c>
      <c r="G18" s="103" t="s">
        <v>262</v>
      </c>
      <c r="H18" s="103" t="s">
        <v>262</v>
      </c>
      <c r="I18" s="103" t="s">
        <v>262</v>
      </c>
      <c r="J18" s="103" t="s">
        <v>262</v>
      </c>
      <c r="K18" s="103" t="s">
        <v>262</v>
      </c>
      <c r="L18" s="103" t="s">
        <v>262</v>
      </c>
      <c r="M18" s="103" t="s">
        <v>262</v>
      </c>
      <c r="N18" s="103" t="s">
        <v>262</v>
      </c>
      <c r="O18" s="103" t="s">
        <v>262</v>
      </c>
      <c r="P18" s="103" t="s">
        <v>262</v>
      </c>
      <c r="Q18" s="103" t="s">
        <v>262</v>
      </c>
      <c r="R18" s="103" t="s">
        <v>262</v>
      </c>
    </row>
    <row r="19" spans="1:18" ht="37.5" customHeight="1" x14ac:dyDescent="0.25">
      <c r="A19" s="21" t="s">
        <v>267</v>
      </c>
      <c r="B19" s="22" t="s">
        <v>99</v>
      </c>
      <c r="C19" s="103" t="s">
        <v>262</v>
      </c>
      <c r="D19" s="103" t="s">
        <v>262</v>
      </c>
      <c r="E19" s="103" t="s">
        <v>262</v>
      </c>
      <c r="F19" s="103" t="s">
        <v>262</v>
      </c>
      <c r="G19" s="103" t="s">
        <v>262</v>
      </c>
      <c r="H19" s="103" t="s">
        <v>262</v>
      </c>
      <c r="I19" s="103" t="s">
        <v>262</v>
      </c>
      <c r="J19" s="103" t="s">
        <v>262</v>
      </c>
      <c r="K19" s="103" t="s">
        <v>262</v>
      </c>
      <c r="L19" s="103" t="s">
        <v>262</v>
      </c>
      <c r="M19" s="103" t="s">
        <v>262</v>
      </c>
      <c r="N19" s="103" t="s">
        <v>262</v>
      </c>
      <c r="O19" s="103" t="s">
        <v>262</v>
      </c>
      <c r="P19" s="103" t="s">
        <v>262</v>
      </c>
      <c r="Q19" s="103" t="s">
        <v>262</v>
      </c>
      <c r="R19" s="103" t="s">
        <v>262</v>
      </c>
    </row>
    <row r="20" spans="1:18" ht="15.75" x14ac:dyDescent="0.25">
      <c r="A20" s="21" t="s">
        <v>268</v>
      </c>
      <c r="B20" s="22" t="s">
        <v>306</v>
      </c>
      <c r="C20" s="32">
        <f>E20</f>
        <v>90913.325371186453</v>
      </c>
      <c r="D20" s="103" t="s">
        <v>262</v>
      </c>
      <c r="E20" s="32">
        <v>90913.325371186453</v>
      </c>
      <c r="F20" s="32">
        <v>0</v>
      </c>
      <c r="G20" s="32">
        <v>8123.8562305084743</v>
      </c>
      <c r="H20" s="32">
        <v>13856.593389830507</v>
      </c>
      <c r="I20" s="32">
        <v>19243.149999999998</v>
      </c>
      <c r="J20" s="32">
        <v>19243.149999999998</v>
      </c>
      <c r="K20" s="32">
        <v>15223.287875423739</v>
      </c>
      <c r="L20" s="32">
        <v>15223.287875423739</v>
      </c>
      <c r="M20" s="32">
        <v>0</v>
      </c>
      <c r="N20" s="32">
        <v>0</v>
      </c>
      <c r="O20" s="32">
        <v>0</v>
      </c>
      <c r="P20" s="32">
        <v>0</v>
      </c>
      <c r="Q20" s="32">
        <v>0</v>
      </c>
      <c r="R20" s="103" t="s">
        <v>262</v>
      </c>
    </row>
    <row r="21" spans="1:18" ht="31.5" x14ac:dyDescent="0.25">
      <c r="A21" s="21" t="s">
        <v>299</v>
      </c>
      <c r="B21" s="22" t="s">
        <v>100</v>
      </c>
      <c r="C21" s="32">
        <f>E21</f>
        <v>90913.325371186453</v>
      </c>
      <c r="D21" s="103" t="s">
        <v>262</v>
      </c>
      <c r="E21" s="32">
        <v>90913.325371186453</v>
      </c>
      <c r="F21" s="32">
        <v>0</v>
      </c>
      <c r="G21" s="32">
        <v>8123.8562305084743</v>
      </c>
      <c r="H21" s="32">
        <v>13856.593389830507</v>
      </c>
      <c r="I21" s="32">
        <v>19243.149999999998</v>
      </c>
      <c r="J21" s="32">
        <v>19243.149999999998</v>
      </c>
      <c r="K21" s="32">
        <v>15223.287875423739</v>
      </c>
      <c r="L21" s="32">
        <v>15223.287875423739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  <c r="R21" s="103" t="s">
        <v>289</v>
      </c>
    </row>
    <row r="22" spans="1:18" ht="15.75" x14ac:dyDescent="0.25">
      <c r="A22" s="21" t="s">
        <v>300</v>
      </c>
      <c r="B22" s="22" t="s">
        <v>101</v>
      </c>
      <c r="C22" s="103" t="s">
        <v>262</v>
      </c>
      <c r="D22" s="103" t="s">
        <v>262</v>
      </c>
      <c r="E22" s="103" t="s">
        <v>262</v>
      </c>
      <c r="F22" s="103" t="s">
        <v>262</v>
      </c>
      <c r="G22" s="103" t="s">
        <v>262</v>
      </c>
      <c r="H22" s="103" t="s">
        <v>262</v>
      </c>
      <c r="I22" s="103" t="s">
        <v>262</v>
      </c>
      <c r="J22" s="103" t="s">
        <v>262</v>
      </c>
      <c r="K22" s="103" t="s">
        <v>262</v>
      </c>
      <c r="L22" s="103" t="s">
        <v>262</v>
      </c>
      <c r="M22" s="103" t="s">
        <v>262</v>
      </c>
      <c r="N22" s="103" t="s">
        <v>262</v>
      </c>
      <c r="O22" s="103" t="s">
        <v>262</v>
      </c>
      <c r="P22" s="103" t="s">
        <v>262</v>
      </c>
      <c r="Q22" s="103" t="s">
        <v>262</v>
      </c>
      <c r="R22" s="103" t="s">
        <v>262</v>
      </c>
    </row>
    <row r="23" spans="1:18" ht="15.75" x14ac:dyDescent="0.25">
      <c r="A23" s="21" t="s">
        <v>301</v>
      </c>
      <c r="B23" s="22" t="s">
        <v>102</v>
      </c>
      <c r="C23" s="103" t="s">
        <v>262</v>
      </c>
      <c r="D23" s="103" t="s">
        <v>262</v>
      </c>
      <c r="E23" s="103" t="s">
        <v>262</v>
      </c>
      <c r="F23" s="103" t="s">
        <v>262</v>
      </c>
      <c r="G23" s="103" t="s">
        <v>262</v>
      </c>
      <c r="H23" s="103" t="s">
        <v>262</v>
      </c>
      <c r="I23" s="103" t="s">
        <v>262</v>
      </c>
      <c r="J23" s="103" t="s">
        <v>262</v>
      </c>
      <c r="K23" s="103" t="s">
        <v>262</v>
      </c>
      <c r="L23" s="103" t="s">
        <v>262</v>
      </c>
      <c r="M23" s="103" t="s">
        <v>262</v>
      </c>
      <c r="N23" s="103" t="s">
        <v>262</v>
      </c>
      <c r="O23" s="103" t="s">
        <v>262</v>
      </c>
      <c r="P23" s="103" t="s">
        <v>262</v>
      </c>
      <c r="Q23" s="103" t="s">
        <v>262</v>
      </c>
      <c r="R23" s="103" t="s">
        <v>262</v>
      </c>
    </row>
    <row r="24" spans="1:18" ht="110.25" x14ac:dyDescent="0.25">
      <c r="A24" s="21" t="s">
        <v>269</v>
      </c>
      <c r="B24" s="22" t="s">
        <v>103</v>
      </c>
      <c r="C24" s="103" t="s">
        <v>262</v>
      </c>
      <c r="D24" s="103" t="s">
        <v>262</v>
      </c>
      <c r="E24" s="103" t="s">
        <v>262</v>
      </c>
      <c r="F24" s="103" t="s">
        <v>262</v>
      </c>
      <c r="G24" s="103" t="s">
        <v>262</v>
      </c>
      <c r="H24" s="103" t="s">
        <v>262</v>
      </c>
      <c r="I24" s="103" t="s">
        <v>262</v>
      </c>
      <c r="J24" s="103" t="s">
        <v>262</v>
      </c>
      <c r="K24" s="103" t="s">
        <v>262</v>
      </c>
      <c r="L24" s="103" t="s">
        <v>262</v>
      </c>
      <c r="M24" s="103" t="s">
        <v>262</v>
      </c>
      <c r="N24" s="103" t="s">
        <v>262</v>
      </c>
      <c r="O24" s="103" t="s">
        <v>262</v>
      </c>
      <c r="P24" s="103" t="s">
        <v>262</v>
      </c>
      <c r="Q24" s="103" t="s">
        <v>262</v>
      </c>
      <c r="R24" s="103" t="s">
        <v>262</v>
      </c>
    </row>
    <row r="25" spans="1:18" ht="15.75" x14ac:dyDescent="0.25">
      <c r="A25" s="21" t="s">
        <v>270</v>
      </c>
      <c r="B25" s="22" t="s">
        <v>104</v>
      </c>
      <c r="C25" s="103" t="s">
        <v>262</v>
      </c>
      <c r="D25" s="103" t="s">
        <v>262</v>
      </c>
      <c r="E25" s="103" t="s">
        <v>262</v>
      </c>
      <c r="F25" s="103" t="s">
        <v>262</v>
      </c>
      <c r="G25" s="103" t="s">
        <v>262</v>
      </c>
      <c r="H25" s="103" t="s">
        <v>262</v>
      </c>
      <c r="I25" s="103" t="s">
        <v>262</v>
      </c>
      <c r="J25" s="103" t="s">
        <v>262</v>
      </c>
      <c r="K25" s="103" t="s">
        <v>262</v>
      </c>
      <c r="L25" s="103" t="s">
        <v>262</v>
      </c>
      <c r="M25" s="103" t="s">
        <v>262</v>
      </c>
      <c r="N25" s="103" t="s">
        <v>262</v>
      </c>
      <c r="O25" s="103" t="s">
        <v>262</v>
      </c>
      <c r="P25" s="103" t="s">
        <v>262</v>
      </c>
      <c r="Q25" s="103" t="s">
        <v>262</v>
      </c>
      <c r="R25" s="103" t="s">
        <v>262</v>
      </c>
    </row>
    <row r="27" spans="1:18" x14ac:dyDescent="0.25">
      <c r="J27" s="44"/>
    </row>
  </sheetData>
  <mergeCells count="10">
    <mergeCell ref="R7:R9"/>
    <mergeCell ref="C8:D8"/>
    <mergeCell ref="E8:E9"/>
    <mergeCell ref="A3:P3"/>
    <mergeCell ref="A4:P4"/>
    <mergeCell ref="A5:P5"/>
    <mergeCell ref="A7:A9"/>
    <mergeCell ref="B7:B9"/>
    <mergeCell ref="C7:Q7"/>
    <mergeCell ref="F8:Q8"/>
  </mergeCells>
  <pageMargins left="0.70866141732283472" right="0.39370078740157483" top="0.74803149606299213" bottom="0.74803149606299213" header="0.31496062992125984" footer="0.31496062992125984"/>
  <pageSetup paperSize="9" scale="53" firstPageNumber="1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№ 1-ИП ТС</vt:lpstr>
      <vt:lpstr>№ 2-ИП ТС</vt:lpstr>
      <vt:lpstr>№ 3-ИП ТС</vt:lpstr>
      <vt:lpstr>№ 4-ИП ТС</vt:lpstr>
      <vt:lpstr>№ 5-ИП ТС</vt:lpstr>
      <vt:lpstr>'№ 2-ИП ТС'!Область_печати</vt:lpstr>
      <vt:lpstr>'№ 4-ИП ТС'!Область_печати</vt:lpstr>
      <vt:lpstr>'№ 5-ИП ТС'!Область_печати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Гришанина</dc:creator>
  <cp:lastModifiedBy>Куриленкова Светлана Евгенье</cp:lastModifiedBy>
  <cp:lastPrinted>2025-09-25T07:28:00Z</cp:lastPrinted>
  <dcterms:created xsi:type="dcterms:W3CDTF">2023-03-15T05:38:57Z</dcterms:created>
  <dcterms:modified xsi:type="dcterms:W3CDTF">2025-09-25T07:29:30Z</dcterms:modified>
</cp:coreProperties>
</file>